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S:\02 Projekte\185 EAS\01 PROJEKT\_BESONDERE LEISTUNGEN\01 Leistungsbeschreibungen FP, ING, Gutachter\06 FP TWP\1 Vorbereitung\2 Preisblatt\"/>
    </mc:Choice>
  </mc:AlternateContent>
  <xr:revisionPtr revIDLastSave="0" documentId="13_ncr:1_{5C5CB6C9-C966-4B18-A8E6-FFDFB73FD958}" xr6:coauthVersionLast="47" xr6:coauthVersionMax="47" xr10:uidLastSave="{00000000-0000-0000-0000-000000000000}"/>
  <bookViews>
    <workbookView xWindow="-28920" yWindow="-120" windowWidth="29040" windowHeight="15720" xr2:uid="{00000000-000D-0000-FFFF-FFFF00000000}"/>
  </bookViews>
  <sheets>
    <sheet name="Deckblatt" sheetId="18" r:id="rId1"/>
    <sheet name="Honorarberechnung" sheetId="17" r:id="rId2"/>
    <sheet name="Stundensätze" sheetId="19" r:id="rId3"/>
  </sheets>
  <definedNames>
    <definedName name="_xlnm.Print_Area" localSheetId="0">Deckblatt!$A$1:$I$37</definedName>
    <definedName name="_xlnm.Print_Area" localSheetId="1">Honorarberechnung!$A$1:$I$160</definedName>
    <definedName name="_xlnm.Print_Area" localSheetId="2">Stundensätze!$A$1:$I$28</definedName>
    <definedName name="_xlnm.Print_Titles" localSheetId="0">Deckblatt!$1:$8</definedName>
    <definedName name="_xlnm.Print_Titles" localSheetId="1">Honorarberechnung!$1:$8</definedName>
    <definedName name="_xlnm.Print_Titles" localSheetId="2">Stundensätze!$1:$8</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2" i="18" l="1"/>
  <c r="I64" i="17"/>
  <c r="I63" i="17"/>
  <c r="I107" i="17"/>
  <c r="I106" i="17"/>
  <c r="I109" i="17" s="1"/>
  <c r="I29" i="17"/>
  <c r="I28" i="17"/>
  <c r="B13" i="17"/>
  <c r="A13" i="17"/>
  <c r="A22" i="18" s="1"/>
  <c r="G129" i="17"/>
  <c r="G116" i="17"/>
  <c r="I31" i="17"/>
  <c r="G86" i="17"/>
  <c r="D151" i="17"/>
  <c r="I151" i="17" s="1"/>
  <c r="I135" i="17"/>
  <c r="I139" i="17"/>
  <c r="I143" i="17"/>
  <c r="I147" i="17"/>
  <c r="D153" i="17"/>
  <c r="I153" i="17" s="1"/>
  <c r="D155" i="17"/>
  <c r="I155" i="17" s="1"/>
  <c r="D157" i="17"/>
  <c r="I157" i="17" s="1"/>
  <c r="I66" i="17" l="1"/>
  <c r="I159" i="17"/>
  <c r="I116" i="17" l="1"/>
  <c r="I118" i="17" s="1"/>
  <c r="I123" i="17" l="1"/>
  <c r="I125" i="17"/>
  <c r="I126" i="17"/>
  <c r="I124" i="17"/>
  <c r="I127" i="17"/>
  <c r="I122" i="17"/>
  <c r="B11" i="17" l="1"/>
  <c r="B20" i="18" s="1"/>
  <c r="A11" i="17"/>
  <c r="A20" i="18" s="1"/>
  <c r="G51" i="17"/>
  <c r="G38" i="17"/>
  <c r="I38" i="17" l="1"/>
  <c r="I40" i="17" s="1"/>
  <c r="I129" i="17" l="1"/>
  <c r="I13" i="17" s="1"/>
  <c r="I22" i="18" s="1"/>
  <c r="I49" i="17"/>
  <c r="I47" i="17"/>
  <c r="I44" i="17"/>
  <c r="I48" i="17"/>
  <c r="I45" i="17"/>
  <c r="I46" i="17"/>
  <c r="I51" i="17" l="1"/>
  <c r="I11" i="17" s="1"/>
  <c r="I20" i="18" s="1"/>
  <c r="A28" i="18" l="1"/>
  <c r="A24" i="18"/>
  <c r="B24" i="18"/>
  <c r="B14" i="17" l="1"/>
  <c r="B26" i="18" s="1"/>
  <c r="A14" i="17"/>
  <c r="A26" i="18" s="1"/>
  <c r="B12" i="17"/>
  <c r="B21" i="18" s="1"/>
  <c r="A12" i="17"/>
  <c r="A21" i="18" s="1"/>
  <c r="G73" i="17"/>
  <c r="I14" i="17" l="1"/>
  <c r="I26" i="18" s="1"/>
  <c r="I73" i="17"/>
  <c r="I75" i="17" s="1"/>
  <c r="I80" i="17" l="1"/>
  <c r="I79" i="17"/>
  <c r="I81" i="17"/>
  <c r="I82" i="17"/>
  <c r="I83" i="17"/>
  <c r="I84" i="17"/>
  <c r="I86" i="17" l="1"/>
  <c r="D89" i="17" l="1"/>
  <c r="I89" i="17" s="1"/>
  <c r="D92" i="17"/>
  <c r="I92" i="17" s="1"/>
  <c r="I94" i="17" l="1"/>
  <c r="I12" i="17" s="1"/>
  <c r="I21" i="18" l="1"/>
  <c r="I23" i="18" s="1"/>
  <c r="I24" i="18" s="1"/>
  <c r="I25" i="18" s="1"/>
  <c r="I27" i="18" s="1"/>
  <c r="I28" i="18" s="1"/>
  <c r="I29" i="18" s="1"/>
  <c r="I15" i="17"/>
  <c r="I30" i="18" l="1"/>
  <c r="I31" i="18" s="1"/>
</calcChain>
</file>

<file path=xl/sharedStrings.xml><?xml version="1.0" encoding="utf-8"?>
<sst xmlns="http://schemas.openxmlformats.org/spreadsheetml/2006/main" count="152" uniqueCount="87">
  <si>
    <t>Honorarermittlung</t>
  </si>
  <si>
    <t>Grundhonorarermittlung</t>
  </si>
  <si>
    <t>Lph 6</t>
  </si>
  <si>
    <t>Endsumme Honorar (netto)</t>
  </si>
  <si>
    <t>Summe anrechenbare Kosten:</t>
  </si>
  <si>
    <t>Honorarsatz (+0% bis +100%):</t>
  </si>
  <si>
    <t>Grundlagen des Honorars</t>
  </si>
  <si>
    <t>Lph 1</t>
  </si>
  <si>
    <t>Lph 2</t>
  </si>
  <si>
    <t>Lph 3</t>
  </si>
  <si>
    <t>Lph 4</t>
  </si>
  <si>
    <t>Lph 5</t>
  </si>
  <si>
    <t>Wert mitzuverarbeitende Bausubstanz:</t>
  </si>
  <si>
    <t>Umbauzuschlag</t>
  </si>
  <si>
    <t>Umbau- und Modernisierungszuschlag gem. HOAI 2021 §6 Abs. 2:</t>
  </si>
  <si>
    <r>
      <rPr>
        <b/>
        <sz val="11"/>
        <color theme="5" tint="-0.249977111117893"/>
        <rFont val="Arial"/>
        <family val="2"/>
      </rPr>
      <t>Innenstadtsanierung Schleswig</t>
    </r>
    <r>
      <rPr>
        <b/>
        <sz val="11"/>
        <rFont val="Arial"/>
        <family val="2"/>
      </rPr>
      <t xml:space="preserve"> I Erschließungsanlagen</t>
    </r>
  </si>
  <si>
    <t>Hinweise zum Ausfüllen des Preisblatts:</t>
  </si>
  <si>
    <t>Wir bieten die geforderten Leistungen gemäß Preisblatt zu folgendem Honorar an:</t>
  </si>
  <si>
    <t>Honorarzusammenstellung</t>
  </si>
  <si>
    <t>Summe Honorar (netto)</t>
  </si>
  <si>
    <t>Summe Honorar (brutto)</t>
  </si>
  <si>
    <t>Hiermit bestätigen wir die Richtigkeit der Angaben in allen Blättern der Honorarermittlung.</t>
  </si>
  <si>
    <t>A)</t>
  </si>
  <si>
    <t>C)</t>
  </si>
  <si>
    <t>EP:</t>
  </si>
  <si>
    <t>GP:</t>
  </si>
  <si>
    <t>Endsumme (netto)</t>
  </si>
  <si>
    <t>Übernahme von weiteren besonderen Leistungen im Zusammenhang mit Fachplanungsleistung nach Zeitaufwand. Stundensatz für den Auftragnehmer (Büroinhaber/in, Geschäftsführer/in, Gutachter)</t>
  </si>
  <si>
    <t>Übernahme von weiteren besonderen Leistungen im Zusammenhang mit Fachplanungsleistung nach Zeitaufwand. Stundensatz für technische Mitarbeiter mit abgeschlossener akademischer Ausbildung (Dipl.-Ing., Bachelor, Master)</t>
  </si>
  <si>
    <t>Übernahme von weiteren besonderen Leistungen im Zusammenhang mit Fachplanungsleistung nach Zeitaufwand. Stundensatz für sonstige Mitarbeiter (kaufmännische Mitarbeiter, technische Mitarbeiter ohne abgeschlossene akademische Ausbildung)</t>
  </si>
  <si>
    <t>B)</t>
  </si>
  <si>
    <t>Besondere Leistungen</t>
  </si>
  <si>
    <t>Ermitteltes Gesamt-Grundhonorar</t>
  </si>
  <si>
    <t>Die Nebenkosten über alle Leistungen bewerten wir mit pauschal:</t>
  </si>
  <si>
    <t>Zwischensumme Honorar Grundleistungen (netto)</t>
  </si>
  <si>
    <t>Bezeichnung Zuschlag/Abschlag</t>
  </si>
  <si>
    <t>Nebenkosten</t>
  </si>
  <si>
    <t>Mehrwertsteuer</t>
  </si>
  <si>
    <t>Summe Honorar Grundleistungen inkl. Zu-/Abschläge (netto)</t>
  </si>
  <si>
    <t>Summe Honorar inkl. Nebenkosten (netto)</t>
  </si>
  <si>
    <t>Ort, Datum, Name in Textform
Bieter(in) bzw. bevollmächtigte(r) Vertreter(in) der Bietergemeinschaft</t>
  </si>
  <si>
    <t>Die Stundensätze sind für die jeweiligen Mitarbeiterkategorien einzutragen.</t>
  </si>
  <si>
    <t>1.</t>
  </si>
  <si>
    <t>Leistungen nach Stundensatz (Auftragnehmer)</t>
  </si>
  <si>
    <t>2.</t>
  </si>
  <si>
    <t>Leistungen nach Stundensatz (Projektleitung)</t>
  </si>
  <si>
    <t>Übernahme von weiteren besonderen Leistungen im Zusammenhang mit Fachplanungsleistung nach Zeitaufwand. Stundensatz für die Projektleitung.</t>
  </si>
  <si>
    <t>3.</t>
  </si>
  <si>
    <t>Leistungen nach Stundensatz (Mitarbeiter akad.)</t>
  </si>
  <si>
    <t>4.</t>
  </si>
  <si>
    <t>Leistungen nach Stundensatz (sonst. Mitarbeiter)</t>
  </si>
  <si>
    <t>vom Bieter ermitteltes Gesamt-Grundhonorar:</t>
  </si>
  <si>
    <t>Die Honorarermittlung besteht aus diesem Deckblatt, dem Preisblatt für die geforderten Leistungen sowie dem Blatt für die Eintragung der Stundensätze.
Es sind lediglich in den blau umrahmten Feldern Eintragungen durch die Bieterin / den Bieter / die Bietergemeinschaft vorzunehmen.
Mit dem Angebot sind alle Blätter der Honorarermittlung einschließlich in Textform gekennzeichnetem Deckblatt einzureichen.
Erläuterungen zur Kalkulation sind ggf. auf gesonderter Unterlage mit dem Angebot einzureichen.</t>
  </si>
  <si>
    <r>
      <rPr>
        <b/>
        <sz val="9"/>
        <rFont val="Arial"/>
        <family val="2"/>
      </rPr>
      <t>Hinweis:</t>
    </r>
    <r>
      <rPr>
        <sz val="9"/>
        <rFont val="Arial"/>
        <family val="2"/>
      </rPr>
      <t xml:space="preserve"> Abschläge sind als Prozentzahl mit negativem Vorzeichen (-) einzutragen. </t>
    </r>
    <r>
      <rPr>
        <i/>
        <sz val="9"/>
        <rFont val="Arial"/>
        <family val="2"/>
      </rPr>
      <t>Beispiel: - 5,0 %</t>
    </r>
  </si>
  <si>
    <t>Preisblatt Honorarermittlung - Deckblatt</t>
  </si>
  <si>
    <t>Preisblatt Honorarermittlung - Leistungen</t>
  </si>
  <si>
    <t>Preisblatt Honorarermittlung - Stundensätze</t>
  </si>
  <si>
    <t>Endsumme Honorar (netto) Objekte 2.1 bis 2.6</t>
  </si>
  <si>
    <t>Zwischensumme Honorar (netto) für Objekt 2.1</t>
  </si>
  <si>
    <r>
      <t>Honorar für die erste bis vierte Wiederholung der Planung  des im Wesentlichen gleichen zu planenden Objektes (</t>
    </r>
    <r>
      <rPr>
        <b/>
        <sz val="9"/>
        <rFont val="Arial"/>
        <family val="2"/>
      </rPr>
      <t>Objekte 2.2 bis 2.5</t>
    </r>
    <r>
      <rPr>
        <sz val="9"/>
        <rFont val="Arial"/>
        <family val="2"/>
      </rPr>
      <t>) unter Berücksichtigung der Honorarminderung Leistungsphasen 1-6 gem. §11 Abs. 3  HOAI 2021 um 50%:</t>
    </r>
  </si>
  <si>
    <r>
      <t>Honorar für die fünfte bis siebte Wiederholung der Planung  des im Wesentlichen gleichen zu planenden Objektes (</t>
    </r>
    <r>
      <rPr>
        <b/>
        <sz val="9"/>
        <rFont val="Arial"/>
        <family val="2"/>
      </rPr>
      <t>Objekt 2.6</t>
    </r>
    <r>
      <rPr>
        <sz val="9"/>
        <rFont val="Arial"/>
        <family val="2"/>
      </rPr>
      <t>) unter Berücksichtigung der Honorarminderung Leistungsphasen 1-6 gem. §11 Abs. 3  HOAI 2021 um 60%:</t>
    </r>
  </si>
  <si>
    <t>Ausschreibung Fachplanungsleistungen</t>
  </si>
  <si>
    <t>Fachplanung Tragwerksplanung</t>
  </si>
  <si>
    <t>Grundleistungen Objekt 1 - Hauptüberdachung ZOB</t>
  </si>
  <si>
    <t>Grundleistungen Objekte 2.1 bis 2.6 - Nebenüberdachungen ZOB</t>
  </si>
  <si>
    <t>vorläufige anrechenbare Baukosten Technische Anlagen (10% von 9.000 €):</t>
  </si>
  <si>
    <t>vorläufige anrechenbare Baukosten Baukonstruktion (55% von 65.000 €):</t>
  </si>
  <si>
    <t>Grundleistungen Objekt 3 - Brücke Mönchenbrückstraße</t>
  </si>
  <si>
    <t>Leistungsbild: Fachplanung Tragwerksplanung §51 HOAI 2021</t>
  </si>
  <si>
    <t>III</t>
  </si>
  <si>
    <t>Honorarzone HOAI 2021 §52 HOAI 2021:</t>
  </si>
  <si>
    <t>vorläufige anrechenbare Baukosten Technische Anlagen (15% von 0 €):</t>
  </si>
  <si>
    <t>vorläufige anrechenbare Baukosten Baukonstruktion (90% von 322.500 €):</t>
  </si>
  <si>
    <t>D)</t>
  </si>
  <si>
    <t>D 01 - Gründungsberatung Stufenanlagen Schleiplatz</t>
  </si>
  <si>
    <t>D 02 - Beratung Baukonstruktion und Gründung Bodenplatten</t>
  </si>
  <si>
    <t>Gründungsberatung zur Objektplanung Freianlagen für die Stufenanlagen Schleiplatz einschließlich Bemessung der Fundamente für die Stufenanlagen und überschlägliche Ermittlung der Stahlmengen für die konstruktive Bewehrung der Fundamente als Basis für die Ausschreibung der Bauleistungen. Die Leistung beinhaltet die Analyse der Aufgabenstellung, die Entwicklung eines Lösungsansatzes für die Gründungssituation und Berücksichtigung der örtlichen Baugrundverhältnisse, die skizzenhafte zeichnerische Darstellung, Empfehlungen für die baukonstruktive Umsetzung sowie die Bemessung der Fundamentgrößen und die Ermittlung der Stahlmengen für die Bewehrung. Einschließlich aller erforderlichen Abstimmungen.</t>
  </si>
  <si>
    <t>D 03 - Beratung Baukonstruktion und Gründung Stege</t>
  </si>
  <si>
    <t>Baukonstruktive Beratung zur Objektplanung Freianlagen für die Bodenplatten der flächigen Wasserspiele als Basis für die Ausschreibung der Bauleistungen. Die Leistung beinhaltet die Analyse der Aufgabenstellung, die Entwicklung eines Lösungsansatzes für Konstruktion und Gründung unter Berücksichtigung der örtlichen Baugrundverhältnisse, die skizzenhafte zeichnerische Darstellung, Empfehlungen für die baukonstruktive Umsetzung sowie die Bemessung der Bodenplatten sowie der Sauberkeitsschichten und die Ermittlung der Stahlmengen für die Bewehrung. Einschließlich aller erforderlichen Abstimmungen.</t>
  </si>
  <si>
    <t>Baukonstruktive Beratung zur Objektplanung Freianlagen für die Stege als Basis für die Ausschreibung der Bauleistungen. Die Leistung beinhaltet die Analyse der Aufgabenstellung, die Entwicklung eines Lösungsansatzes für Konstruktion und Gründung der Stege selbst sowie der Auflager unter Berücksichtigung der örtlichen Bestandssituation (Uferverbauung Mühlenbach) und der Baugrundverhältnisse, die skizzenhafte zeichnerische Darstellung, Empfehlungen für die baukonstruktive Umsetzung sowie die Bemessung der Profile im Stahlbau sowie der Auflager/Gründungen und die Ermittlung der Stahlmengen für die Bewehrung. Einschließlich aller erforderlichen Abstimmungen.</t>
  </si>
  <si>
    <t>D 04 - Baukonstruktive Beratung Gründung &amp; Baugruben Brunnenkammern</t>
  </si>
  <si>
    <t>Baukonstruktive Beratung zur Objektplanung Freianlagen für die Gründung und die Baugrubenherstellung der Brunnenkammern als Basis für die Ausschreibung der Bauleistungen. Die Leistung beinhaltet die Analyse der Aufgabenstellung, die Entwicklung eines Lösungsansatzes für die Gründung unter Berücksichtigung der örtlichen Baugrundverhältnisse, die Entwicklung von Vorschlägen für die Herstellung der Baugruben mit Empfehlungen für einen möglichen Verbau, die skizzenhafte zeichnerische Darstellung, Empfehlungen für die Bemessung der Gründung/Sauberkeitsschichten und ggf. Ermittlung der Stahlmengen für die Gründungsbewehrung. Einschließlich aller erforderlichen Abstimmungen. 
Die Leistung beinhaltet nicht die eigentliche Baugruben- und Verbauplanung. Sollte eine Baugruben- und Verbauplanung erforderlich werden ist diese gesondert zu vereinbaren.</t>
  </si>
  <si>
    <t>D 05 - Baukonstruktive Beratung sonstige Baukonstruktionen Freianlagen</t>
  </si>
  <si>
    <t>Baukonstruktive Beratung zur Objektplanung Freianlagen für diverse Baukonstruktionen nach Aufwand. Gegenstand der Leistung ist die Beratung zur Dimensionierung von Unterkonstruktionen der Sondermöblierung (Stahlbau) sowie deren Verbindung &amp; Lagerung. 
Die Vergütung erfolgt nach tatsächlichem Aufwand.</t>
  </si>
  <si>
    <t>Die Grundleistungen Fachplanung Tragwerksplanung belegen wir mit folgendem Zuschlag/Abschlag:</t>
  </si>
  <si>
    <t>vorläufige anrechenbare Baukosten Baukonstruktion (55% von 1.300.000 €):</t>
  </si>
  <si>
    <t>vorläufige anrechenbare Baukosten Technische Anlagen (10% von 140.000 €):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</si>
</sst>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0.00\ &quot;€&quot;"/>
    <numFmt numFmtId="165" formatCode="&quot;+&quot;\ 0%"/>
    <numFmt numFmtId="166" formatCode="&quot;+&quot;\ 0.00%"/>
    <numFmt numFmtId="167" formatCode="0\ &quot;h&quot;"/>
    <numFmt numFmtId="168" formatCode="0.0%"/>
    <numFmt numFmtId="169" formatCode="&quot;Inhaber:&quot;\ 0\ &quot;h&quot;"/>
    <numFmt numFmtId="170" formatCode="&quot;Projektleitung:&quot;\ 0\ &quot;h&quot;"/>
    <numFmt numFmtId="171" formatCode="&quot;Projektmitarbeiter:&quot;\ 0\ &quot;h&quot;"/>
    <numFmt numFmtId="172" formatCode="&quot;sonstige Mitarbeiter:&quot;\ 0\ &quot;h&quot;"/>
    <numFmt numFmtId="173" formatCode="0\ &quot;Wiederholung(en)&quot;"/>
    <numFmt numFmtId="174" formatCode="0\ &quot;Gründungsberatung&quot;"/>
    <numFmt numFmtId="175" formatCode="0\ &quot;Bodenplatten&quot;"/>
    <numFmt numFmtId="176" formatCode="0\ &quot;Stege&quot;"/>
    <numFmt numFmtId="177" formatCode="0\ &quot;Brunnenkammern&quot;"/>
  </numFmts>
  <fonts count="11" x14ac:knownFonts="1">
    <font>
      <sz val="11"/>
      <color theme="1"/>
      <name val="Calibri"/>
      <family val="2"/>
      <scheme val="minor"/>
    </font>
    <font>
      <sz val="11"/>
      <color theme="1"/>
      <name val="Calibri"/>
      <family val="2"/>
      <scheme val="minor"/>
    </font>
    <font>
      <sz val="11"/>
      <name val="Arial"/>
      <family val="2"/>
    </font>
    <font>
      <sz val="9"/>
      <name val="Arial"/>
      <family val="2"/>
    </font>
    <font>
      <b/>
      <sz val="11"/>
      <name val="Arial"/>
      <family val="2"/>
    </font>
    <font>
      <b/>
      <sz val="11"/>
      <color theme="5" tint="-0.249977111117893"/>
      <name val="Arial"/>
      <family val="2"/>
    </font>
    <font>
      <i/>
      <sz val="11"/>
      <color theme="5" tint="-0.249977111117893"/>
      <name val="Arial"/>
      <family val="2"/>
    </font>
    <font>
      <b/>
      <sz val="9"/>
      <name val="Arial"/>
      <family val="2"/>
    </font>
    <font>
      <b/>
      <i/>
      <sz val="9"/>
      <name val="Arial"/>
      <family val="2"/>
    </font>
    <font>
      <b/>
      <sz val="9"/>
      <color theme="3" tint="0.39997558519241921"/>
      <name val="Arial"/>
      <family val="2"/>
    </font>
    <font>
      <i/>
      <sz val="9"/>
      <name val="Arial"/>
      <family val="2"/>
    </font>
  </fonts>
  <fills count="3">
    <fill>
      <patternFill patternType="none"/>
    </fill>
    <fill>
      <patternFill patternType="gray125"/>
    </fill>
    <fill>
      <patternFill patternType="solid">
        <fgColor theme="4" tint="0.79998168889431442"/>
        <bgColor indexed="64"/>
      </patternFill>
    </fill>
  </fills>
  <borders count="10">
    <border>
      <left/>
      <right/>
      <top/>
      <bottom/>
      <diagonal/>
    </border>
    <border>
      <left/>
      <right/>
      <top/>
      <bottom style="hair">
        <color auto="1"/>
      </bottom>
      <diagonal/>
    </border>
    <border>
      <left/>
      <right/>
      <top style="hair">
        <color auto="1"/>
      </top>
      <bottom/>
      <diagonal/>
    </border>
    <border>
      <left/>
      <right/>
      <top/>
      <bottom style="hair">
        <color theme="4" tint="-0.24994659260841701"/>
      </bottom>
      <diagonal/>
    </border>
    <border>
      <left/>
      <right/>
      <top style="dotted">
        <color auto="1"/>
      </top>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right/>
      <top/>
      <bottom style="thick">
        <color theme="4" tint="-0.24994659260841701"/>
      </bottom>
      <diagonal/>
    </border>
  </borders>
  <cellStyleXfs count="2">
    <xf numFmtId="0" fontId="0" fillId="0" borderId="0"/>
    <xf numFmtId="9" fontId="1" fillId="0" borderId="0" applyFont="0" applyFill="0" applyBorder="0" applyAlignment="0" applyProtection="0"/>
  </cellStyleXfs>
  <cellXfs count="98">
    <xf numFmtId="0" fontId="0" fillId="0" borderId="0" xfId="0"/>
    <xf numFmtId="0" fontId="2" fillId="0" borderId="0" xfId="0" applyFont="1"/>
    <xf numFmtId="0" fontId="3" fillId="0" borderId="0" xfId="0" applyFont="1" applyAlignment="1">
      <alignment horizontal="left" vertical="center"/>
    </xf>
    <xf numFmtId="0" fontId="3" fillId="0" borderId="0" xfId="0" applyFont="1" applyAlignment="1">
      <alignment vertical="center"/>
    </xf>
    <xf numFmtId="164" fontId="3" fillId="0" borderId="0" xfId="0" applyNumberFormat="1" applyFont="1" applyAlignment="1">
      <alignment vertical="center"/>
    </xf>
    <xf numFmtId="0" fontId="3" fillId="0" borderId="0" xfId="0" applyFont="1" applyAlignment="1">
      <alignment horizontal="left"/>
    </xf>
    <xf numFmtId="0" fontId="3" fillId="0" borderId="0" xfId="0" applyFont="1"/>
    <xf numFmtId="164" fontId="3" fillId="0" borderId="0" xfId="0" applyNumberFormat="1" applyFont="1"/>
    <xf numFmtId="164" fontId="3" fillId="0" borderId="0" xfId="0" applyNumberFormat="1" applyFont="1" applyAlignment="1">
      <alignment horizontal="center" vertical="center"/>
    </xf>
    <xf numFmtId="0" fontId="3" fillId="0" borderId="0" xfId="0" applyFont="1" applyAlignment="1">
      <alignment horizontal="center" vertical="center" textRotation="90"/>
    </xf>
    <xf numFmtId="164" fontId="3" fillId="0" borderId="0" xfId="0" applyNumberFormat="1" applyFont="1" applyAlignment="1">
      <alignment horizontal="right" vertical="center"/>
    </xf>
    <xf numFmtId="0" fontId="3" fillId="0" borderId="3" xfId="0" applyFont="1" applyBorder="1" applyAlignment="1">
      <alignment horizontal="left" vertical="center"/>
    </xf>
    <xf numFmtId="0" fontId="3" fillId="0" borderId="3" xfId="0" applyFont="1" applyBorder="1" applyAlignment="1">
      <alignment vertical="center"/>
    </xf>
    <xf numFmtId="164" fontId="3" fillId="0" borderId="3" xfId="0" applyNumberFormat="1" applyFont="1" applyBorder="1" applyAlignment="1">
      <alignment horizontal="right" vertical="center"/>
    </xf>
    <xf numFmtId="10" fontId="3" fillId="0" borderId="0" xfId="0" applyNumberFormat="1" applyFont="1" applyAlignment="1">
      <alignment vertical="center"/>
    </xf>
    <xf numFmtId="164" fontId="3" fillId="0" borderId="1" xfId="0" applyNumberFormat="1" applyFont="1" applyBorder="1" applyAlignment="1">
      <alignment horizontal="right" vertical="center"/>
    </xf>
    <xf numFmtId="9" fontId="3" fillId="0" borderId="0" xfId="0" applyNumberFormat="1" applyFont="1" applyAlignment="1">
      <alignment horizontal="right" vertical="center"/>
    </xf>
    <xf numFmtId="9" fontId="3" fillId="0" borderId="0" xfId="0" applyNumberFormat="1" applyFont="1" applyAlignment="1">
      <alignment vertical="center"/>
    </xf>
    <xf numFmtId="49" fontId="3" fillId="0" borderId="0" xfId="0" applyNumberFormat="1" applyFont="1" applyAlignment="1">
      <alignment horizontal="center" vertical="center"/>
    </xf>
    <xf numFmtId="0" fontId="4" fillId="0" borderId="0" xfId="0" applyFont="1"/>
    <xf numFmtId="164" fontId="4" fillId="0" borderId="0" xfId="0" applyNumberFormat="1" applyFont="1"/>
    <xf numFmtId="0" fontId="6" fillId="0" borderId="0" xfId="0" applyFont="1" applyAlignment="1">
      <alignment horizontal="right" vertical="center"/>
    </xf>
    <xf numFmtId="0" fontId="2" fillId="0" borderId="1" xfId="0" applyFont="1" applyBorder="1" applyAlignment="1">
      <alignment vertical="center"/>
    </xf>
    <xf numFmtId="0" fontId="2" fillId="0" borderId="1" xfId="0" applyFont="1" applyBorder="1"/>
    <xf numFmtId="164" fontId="2" fillId="0" borderId="1" xfId="0" applyNumberFormat="1" applyFont="1" applyBorder="1"/>
    <xf numFmtId="0" fontId="4" fillId="0" borderId="0" xfId="0" applyFont="1" applyAlignment="1">
      <alignment vertical="center"/>
    </xf>
    <xf numFmtId="0" fontId="2" fillId="0" borderId="0" xfId="0" applyFont="1" applyAlignment="1">
      <alignment vertical="center"/>
    </xf>
    <xf numFmtId="0" fontId="7" fillId="0" borderId="0" xfId="0" applyFont="1" applyAlignment="1">
      <alignment vertical="center"/>
    </xf>
    <xf numFmtId="0" fontId="7" fillId="0" borderId="0" xfId="0" applyFont="1" applyAlignment="1">
      <alignment horizontal="left" vertical="center"/>
    </xf>
    <xf numFmtId="164" fontId="7" fillId="0" borderId="0" xfId="0" applyNumberFormat="1" applyFont="1" applyAlignment="1">
      <alignment vertical="center"/>
    </xf>
    <xf numFmtId="0" fontId="3" fillId="0" borderId="0" xfId="0" applyFont="1" applyAlignment="1">
      <alignment horizontal="left" vertical="top" wrapText="1"/>
    </xf>
    <xf numFmtId="0" fontId="3" fillId="2" borderId="0" xfId="0" applyFont="1" applyFill="1" applyAlignment="1">
      <alignment horizontal="left" vertical="center"/>
    </xf>
    <xf numFmtId="0" fontId="3" fillId="2" borderId="0" xfId="0" applyFont="1" applyFill="1" applyAlignment="1">
      <alignment vertical="center"/>
    </xf>
    <xf numFmtId="164" fontId="3" fillId="2" borderId="0" xfId="0" applyNumberFormat="1" applyFont="1" applyFill="1" applyAlignment="1">
      <alignment vertical="center"/>
    </xf>
    <xf numFmtId="164" fontId="3" fillId="2" borderId="0" xfId="0" applyNumberFormat="1" applyFont="1" applyFill="1" applyAlignment="1">
      <alignment horizontal="right" vertical="center"/>
    </xf>
    <xf numFmtId="0" fontId="7" fillId="2" borderId="2" xfId="0" applyFont="1" applyFill="1" applyBorder="1" applyAlignment="1">
      <alignment horizontal="left" vertical="center"/>
    </xf>
    <xf numFmtId="0" fontId="7" fillId="2" borderId="2" xfId="0" applyFont="1" applyFill="1" applyBorder="1" applyAlignment="1">
      <alignment vertical="center"/>
    </xf>
    <xf numFmtId="164" fontId="7" fillId="2" borderId="2" xfId="0" applyNumberFormat="1" applyFont="1" applyFill="1" applyBorder="1" applyAlignment="1">
      <alignment horizontal="right" vertical="center"/>
    </xf>
    <xf numFmtId="0" fontId="7" fillId="2" borderId="0" xfId="0" applyFont="1" applyFill="1" applyAlignment="1">
      <alignment vertical="center"/>
    </xf>
    <xf numFmtId="164" fontId="7" fillId="2" borderId="0" xfId="0" applyNumberFormat="1" applyFont="1" applyFill="1" applyAlignment="1">
      <alignment horizontal="right" vertical="center"/>
    </xf>
    <xf numFmtId="0" fontId="3" fillId="2" borderId="1" xfId="0" applyFont="1" applyFill="1" applyBorder="1" applyAlignment="1">
      <alignment horizontal="left"/>
    </xf>
    <xf numFmtId="0" fontId="3" fillId="2" borderId="1" xfId="0" applyFont="1" applyFill="1" applyBorder="1"/>
    <xf numFmtId="164" fontId="3" fillId="2" borderId="1" xfId="0" applyNumberFormat="1" applyFont="1" applyFill="1" applyBorder="1"/>
    <xf numFmtId="0" fontId="3" fillId="2" borderId="0" xfId="0" applyFont="1" applyFill="1" applyAlignment="1">
      <alignment horizontal="left" vertical="center" wrapText="1"/>
    </xf>
    <xf numFmtId="0" fontId="9" fillId="0" borderId="0" xfId="0" applyFont="1" applyAlignment="1">
      <alignment vertical="center"/>
    </xf>
    <xf numFmtId="167" fontId="3" fillId="0" borderId="0" xfId="0" applyNumberFormat="1" applyFont="1" applyAlignment="1">
      <alignment horizontal="left" vertical="center"/>
    </xf>
    <xf numFmtId="0" fontId="3" fillId="0" borderId="0" xfId="0" applyFont="1" applyAlignment="1">
      <alignment horizontal="right" vertical="center"/>
    </xf>
    <xf numFmtId="0" fontId="7" fillId="0" borderId="0" xfId="0" applyFont="1" applyAlignment="1">
      <alignment horizontal="center" vertical="center" textRotation="90"/>
    </xf>
    <xf numFmtId="9" fontId="7" fillId="0" borderId="0" xfId="0" applyNumberFormat="1" applyFont="1" applyAlignment="1">
      <alignment horizontal="right" vertical="center"/>
    </xf>
    <xf numFmtId="164" fontId="7" fillId="0" borderId="0" xfId="0" applyNumberFormat="1" applyFont="1" applyAlignment="1">
      <alignment horizontal="right" vertical="center"/>
    </xf>
    <xf numFmtId="0" fontId="8" fillId="0" borderId="0" xfId="0" applyFont="1" applyAlignment="1">
      <alignment horizontal="left" vertical="center"/>
    </xf>
    <xf numFmtId="0" fontId="8" fillId="0" borderId="0" xfId="0" applyFont="1" applyAlignment="1">
      <alignment vertical="center"/>
    </xf>
    <xf numFmtId="164" fontId="8" fillId="0" borderId="0" xfId="0" applyNumberFormat="1" applyFont="1" applyAlignment="1">
      <alignment vertical="center"/>
    </xf>
    <xf numFmtId="0" fontId="3" fillId="2" borderId="0" xfId="0" applyFont="1" applyFill="1" applyAlignment="1">
      <alignment horizontal="right" vertical="center"/>
    </xf>
    <xf numFmtId="10" fontId="7" fillId="0" borderId="0" xfId="0" applyNumberFormat="1" applyFont="1" applyAlignment="1">
      <alignment vertical="center"/>
    </xf>
    <xf numFmtId="168" fontId="7" fillId="2" borderId="8" xfId="0" applyNumberFormat="1" applyFont="1" applyFill="1" applyBorder="1" applyAlignment="1" applyProtection="1">
      <alignment horizontal="center" vertical="center"/>
      <protection locked="0"/>
    </xf>
    <xf numFmtId="165" fontId="3" fillId="2" borderId="8" xfId="0" applyNumberFormat="1" applyFont="1" applyFill="1" applyBorder="1" applyAlignment="1" applyProtection="1">
      <alignment horizontal="center" vertical="center"/>
      <protection locked="0"/>
    </xf>
    <xf numFmtId="0" fontId="7" fillId="0" borderId="0" xfId="0" applyFont="1" applyAlignment="1">
      <alignment vertical="top"/>
    </xf>
    <xf numFmtId="0" fontId="7" fillId="0" borderId="0" xfId="0" applyFont="1" applyAlignment="1">
      <alignment horizontal="left" vertical="top"/>
    </xf>
    <xf numFmtId="164" fontId="7" fillId="0" borderId="0" xfId="0" applyNumberFormat="1" applyFont="1" applyAlignment="1">
      <alignment vertical="top"/>
    </xf>
    <xf numFmtId="168" fontId="3" fillId="2" borderId="0" xfId="1" applyNumberFormat="1" applyFont="1" applyFill="1" applyAlignment="1">
      <alignment horizontal="left" vertical="center"/>
    </xf>
    <xf numFmtId="0" fontId="3" fillId="0" borderId="0" xfId="0" applyFont="1" applyAlignment="1">
      <alignment vertical="top"/>
    </xf>
    <xf numFmtId="168" fontId="7" fillId="0" borderId="9" xfId="0" applyNumberFormat="1" applyFont="1" applyBorder="1" applyAlignment="1">
      <alignment horizontal="center" vertical="top"/>
    </xf>
    <xf numFmtId="49" fontId="3" fillId="2" borderId="0" xfId="0" applyNumberFormat="1" applyFont="1" applyFill="1" applyAlignment="1">
      <alignment horizontal="center" vertical="center"/>
    </xf>
    <xf numFmtId="169" fontId="3" fillId="0" borderId="0" xfId="0" applyNumberFormat="1" applyFont="1" applyAlignment="1">
      <alignment horizontal="left" vertical="center"/>
    </xf>
    <xf numFmtId="170" fontId="3" fillId="0" borderId="0" xfId="0" applyNumberFormat="1" applyFont="1" applyAlignment="1">
      <alignment horizontal="left" vertical="center"/>
    </xf>
    <xf numFmtId="171" fontId="3" fillId="0" borderId="0" xfId="0" applyNumberFormat="1" applyFont="1" applyAlignment="1">
      <alignment horizontal="left" vertical="center"/>
    </xf>
    <xf numFmtId="164" fontId="3" fillId="2" borderId="1" xfId="0" applyNumberFormat="1" applyFont="1" applyFill="1" applyBorder="1" applyAlignment="1">
      <alignment horizontal="right" vertical="center"/>
    </xf>
    <xf numFmtId="164" fontId="3" fillId="2" borderId="8" xfId="0" applyNumberFormat="1" applyFont="1" applyFill="1" applyBorder="1" applyAlignment="1" applyProtection="1">
      <alignment horizontal="right" vertical="center"/>
      <protection locked="0"/>
    </xf>
    <xf numFmtId="172" fontId="3" fillId="0" borderId="0" xfId="0" applyNumberFormat="1" applyFont="1" applyAlignment="1">
      <alignment horizontal="left" vertical="center"/>
    </xf>
    <xf numFmtId="168" fontId="7" fillId="0" borderId="0" xfId="0" applyNumberFormat="1" applyFont="1" applyAlignment="1">
      <alignment horizontal="center" vertical="center"/>
    </xf>
    <xf numFmtId="164" fontId="6" fillId="0" borderId="1" xfId="0" applyNumberFormat="1" applyFont="1" applyBorder="1" applyAlignment="1">
      <alignment horizontal="right"/>
    </xf>
    <xf numFmtId="173" fontId="7" fillId="0" borderId="0" xfId="0" applyNumberFormat="1" applyFont="1" applyAlignment="1">
      <alignment horizontal="left" vertical="center"/>
    </xf>
    <xf numFmtId="166" fontId="3" fillId="2" borderId="0" xfId="0" applyNumberFormat="1" applyFont="1" applyFill="1" applyAlignment="1">
      <alignment horizontal="center" vertical="center"/>
    </xf>
    <xf numFmtId="166" fontId="3" fillId="2" borderId="8" xfId="0" applyNumberFormat="1" applyFont="1" applyFill="1" applyBorder="1" applyAlignment="1" applyProtection="1">
      <alignment horizontal="center" vertical="center"/>
      <protection locked="0"/>
    </xf>
    <xf numFmtId="174" fontId="3" fillId="0" borderId="0" xfId="0" applyNumberFormat="1" applyFont="1" applyAlignment="1">
      <alignment horizontal="left" vertical="center"/>
    </xf>
    <xf numFmtId="175" fontId="3" fillId="0" borderId="0" xfId="0" applyNumberFormat="1" applyFont="1" applyAlignment="1">
      <alignment horizontal="left" vertical="center"/>
    </xf>
    <xf numFmtId="176" fontId="3" fillId="0" borderId="0" xfId="0" applyNumberFormat="1" applyFont="1" applyAlignment="1">
      <alignment horizontal="left" vertical="center"/>
    </xf>
    <xf numFmtId="177" fontId="3" fillId="0" borderId="0" xfId="0" applyNumberFormat="1" applyFont="1" applyAlignment="1">
      <alignment horizontal="left" vertical="center"/>
    </xf>
    <xf numFmtId="0" fontId="4" fillId="0" borderId="0" xfId="0" applyFont="1" applyAlignment="1">
      <alignment horizontal="left" vertical="center" wrapText="1"/>
    </xf>
    <xf numFmtId="0" fontId="3" fillId="0" borderId="0" xfId="0" applyFont="1" applyAlignment="1">
      <alignment horizontal="left" vertical="top" wrapText="1"/>
    </xf>
    <xf numFmtId="0" fontId="7" fillId="2" borderId="2" xfId="0" applyFont="1" applyFill="1" applyBorder="1" applyAlignment="1">
      <alignment horizontal="center" vertical="center"/>
    </xf>
    <xf numFmtId="0" fontId="7" fillId="2" borderId="1" xfId="0" applyFont="1" applyFill="1" applyBorder="1" applyAlignment="1">
      <alignment horizontal="center" vertical="center"/>
    </xf>
    <xf numFmtId="0" fontId="3" fillId="0" borderId="4" xfId="0" applyFont="1" applyBorder="1" applyAlignment="1">
      <alignment horizontal="left" vertical="top" wrapText="1"/>
    </xf>
    <xf numFmtId="0" fontId="3" fillId="0" borderId="4" xfId="0" applyFont="1" applyBorder="1" applyAlignment="1">
      <alignment horizontal="left" vertical="top"/>
    </xf>
    <xf numFmtId="0" fontId="3" fillId="2" borderId="5" xfId="0" quotePrefix="1" applyFont="1" applyFill="1" applyBorder="1" applyAlignment="1" applyProtection="1">
      <alignment horizontal="left" vertical="center"/>
      <protection locked="0"/>
    </xf>
    <xf numFmtId="0" fontId="3" fillId="2" borderId="6" xfId="0" applyFont="1" applyFill="1" applyBorder="1" applyAlignment="1" applyProtection="1">
      <alignment horizontal="left" vertical="center"/>
      <protection locked="0"/>
    </xf>
    <xf numFmtId="0" fontId="3" fillId="2" borderId="7" xfId="0" applyFont="1" applyFill="1" applyBorder="1" applyAlignment="1" applyProtection="1">
      <alignment horizontal="left" vertical="center"/>
      <protection locked="0"/>
    </xf>
    <xf numFmtId="0" fontId="7" fillId="0" borderId="0" xfId="0" applyFont="1" applyAlignment="1">
      <alignment horizontal="left" vertical="top" wrapText="1"/>
    </xf>
    <xf numFmtId="0" fontId="7" fillId="2" borderId="5" xfId="0" applyFont="1" applyFill="1" applyBorder="1" applyAlignment="1" applyProtection="1">
      <alignment horizontal="left" wrapText="1"/>
      <protection locked="0"/>
    </xf>
    <xf numFmtId="0" fontId="7" fillId="2" borderId="7" xfId="0" applyFont="1" applyFill="1" applyBorder="1" applyAlignment="1" applyProtection="1">
      <alignment horizontal="left" wrapText="1"/>
      <protection locked="0"/>
    </xf>
    <xf numFmtId="164" fontId="8" fillId="0" borderId="0" xfId="0" applyNumberFormat="1" applyFont="1" applyAlignment="1">
      <alignment horizontal="center" vertical="center"/>
    </xf>
    <xf numFmtId="164" fontId="7" fillId="0" borderId="0" xfId="0" applyNumberFormat="1" applyFont="1" applyAlignment="1">
      <alignment horizontal="right" vertical="center"/>
    </xf>
    <xf numFmtId="164" fontId="3" fillId="2" borderId="0" xfId="0" applyNumberFormat="1" applyFont="1" applyFill="1" applyAlignment="1">
      <alignment horizontal="right" vertical="center"/>
    </xf>
    <xf numFmtId="164" fontId="3" fillId="2" borderId="5" xfId="0" applyNumberFormat="1" applyFont="1" applyFill="1" applyBorder="1" applyAlignment="1" applyProtection="1">
      <alignment horizontal="right" vertical="center"/>
      <protection locked="0"/>
    </xf>
    <xf numFmtId="164" fontId="3" fillId="2" borderId="6" xfId="0" applyNumberFormat="1" applyFont="1" applyFill="1" applyBorder="1" applyAlignment="1" applyProtection="1">
      <alignment horizontal="right" vertical="center"/>
      <protection locked="0"/>
    </xf>
    <xf numFmtId="164" fontId="3" fillId="2" borderId="7" xfId="0" applyNumberFormat="1" applyFont="1" applyFill="1" applyBorder="1" applyAlignment="1" applyProtection="1">
      <alignment horizontal="right" vertical="center"/>
      <protection locked="0"/>
    </xf>
    <xf numFmtId="164" fontId="3" fillId="0" borderId="0" xfId="0" applyNumberFormat="1" applyFont="1" applyAlignment="1">
      <alignment horizontal="right" vertical="center"/>
    </xf>
  </cellXfs>
  <cellStyles count="2">
    <cellStyle name="Prozent" xfId="1" builtinId="5"/>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B3FEC-6CCF-46F1-A699-830037787CF7}">
  <dimension ref="A2:I41"/>
  <sheetViews>
    <sheetView showGridLines="0" tabSelected="1" view="pageLayout" zoomScaleNormal="100" zoomScaleSheetLayoutView="130" workbookViewId="0">
      <selection activeCell="A12" sqref="A12:G12"/>
    </sheetView>
  </sheetViews>
  <sheetFormatPr baseColWidth="10" defaultColWidth="11.28515625" defaultRowHeight="12" x14ac:dyDescent="0.2"/>
  <cols>
    <col min="1" max="1" width="6.7109375" style="5" customWidth="1"/>
    <col min="2" max="2" width="31.7109375" style="5" customWidth="1"/>
    <col min="3" max="3" width="5.7109375" style="6" customWidth="1"/>
    <col min="4" max="4" width="2.7109375" style="6" customWidth="1"/>
    <col min="5" max="5" width="5.7109375" style="7" customWidth="1"/>
    <col min="6" max="6" width="7.7109375" style="7" customWidth="1"/>
    <col min="7" max="7" width="2.7109375" style="6" customWidth="1"/>
    <col min="8" max="8" width="5.7109375" style="7" customWidth="1"/>
    <col min="9" max="9" width="19.7109375" style="7" customWidth="1"/>
    <col min="10" max="16384" width="11.28515625" style="6"/>
  </cols>
  <sheetData>
    <row r="2" spans="1:9" s="19" customFormat="1" ht="15" x14ac:dyDescent="0.25">
      <c r="A2" s="19" t="s">
        <v>15</v>
      </c>
      <c r="E2" s="20"/>
      <c r="F2" s="20"/>
      <c r="H2" s="20"/>
      <c r="I2" s="21"/>
    </row>
    <row r="3" spans="1:9" s="1" customFormat="1" ht="14.25" x14ac:dyDescent="0.2">
      <c r="A3" s="22" t="s">
        <v>61</v>
      </c>
      <c r="B3" s="23"/>
      <c r="C3" s="23"/>
      <c r="D3" s="23"/>
      <c r="E3" s="24"/>
      <c r="F3" s="24"/>
      <c r="G3" s="23"/>
      <c r="H3" s="24"/>
      <c r="I3" s="71"/>
    </row>
    <row r="4" spans="1:9" s="19" customFormat="1" ht="15" x14ac:dyDescent="0.25">
      <c r="E4" s="20"/>
      <c r="F4" s="20"/>
      <c r="H4" s="20"/>
      <c r="I4" s="20"/>
    </row>
    <row r="5" spans="1:9" s="19" customFormat="1" ht="15" x14ac:dyDescent="0.25">
      <c r="E5" s="20"/>
      <c r="F5" s="20"/>
      <c r="H5" s="20"/>
      <c r="I5" s="20"/>
    </row>
    <row r="6" spans="1:9" s="25" customFormat="1" ht="15.95" customHeight="1" x14ac:dyDescent="0.25">
      <c r="A6" s="79" t="s">
        <v>62</v>
      </c>
      <c r="B6" s="79"/>
      <c r="C6" s="79"/>
      <c r="D6" s="79"/>
      <c r="E6" s="79"/>
      <c r="F6" s="79"/>
      <c r="G6" s="79"/>
      <c r="H6" s="79"/>
      <c r="I6" s="79"/>
    </row>
    <row r="7" spans="1:9" s="26" customFormat="1" ht="15.95" customHeight="1" x14ac:dyDescent="0.25">
      <c r="A7" s="26" t="s">
        <v>54</v>
      </c>
    </row>
    <row r="9" spans="1:9" s="27" customFormat="1" ht="17.100000000000001" customHeight="1" x14ac:dyDescent="0.25">
      <c r="A9" s="27" t="s">
        <v>16</v>
      </c>
      <c r="B9" s="28"/>
      <c r="E9" s="29"/>
      <c r="F9" s="29"/>
      <c r="H9" s="29"/>
      <c r="I9" s="29"/>
    </row>
    <row r="10" spans="1:9" s="3" customFormat="1" ht="90" customHeight="1" x14ac:dyDescent="0.25">
      <c r="A10" s="80" t="s">
        <v>52</v>
      </c>
      <c r="B10" s="80"/>
      <c r="C10" s="80"/>
      <c r="D10" s="80"/>
      <c r="E10" s="80"/>
      <c r="F10" s="80"/>
      <c r="G10" s="80"/>
      <c r="H10" s="80"/>
      <c r="I10" s="80"/>
    </row>
    <row r="11" spans="1:9" s="57" customFormat="1" ht="20.100000000000001" customHeight="1" thickBot="1" x14ac:dyDescent="0.3">
      <c r="A11" s="61" t="s">
        <v>84</v>
      </c>
      <c r="B11" s="58"/>
      <c r="E11" s="59"/>
      <c r="F11" s="59"/>
      <c r="H11" s="59"/>
      <c r="I11" s="62"/>
    </row>
    <row r="12" spans="1:9" s="27" customFormat="1" ht="17.100000000000001" customHeight="1" thickTop="1" thickBot="1" x14ac:dyDescent="0.3">
      <c r="A12" s="85" t="s">
        <v>35</v>
      </c>
      <c r="B12" s="86"/>
      <c r="C12" s="86"/>
      <c r="D12" s="86"/>
      <c r="E12" s="86"/>
      <c r="F12" s="86"/>
      <c r="G12" s="87"/>
      <c r="H12" s="29"/>
      <c r="I12" s="55">
        <v>0</v>
      </c>
    </row>
    <row r="13" spans="1:9" s="27" customFormat="1" ht="20.100000000000001" customHeight="1" thickTop="1" thickBot="1" x14ac:dyDescent="0.3">
      <c r="A13" s="3" t="s">
        <v>53</v>
      </c>
      <c r="B13" s="28"/>
      <c r="E13" s="29"/>
      <c r="F13" s="29"/>
      <c r="H13" s="29"/>
      <c r="I13" s="70"/>
    </row>
    <row r="14" spans="1:9" s="27" customFormat="1" ht="17.100000000000001" customHeight="1" thickTop="1" thickBot="1" x14ac:dyDescent="0.3">
      <c r="A14" s="3" t="s">
        <v>33</v>
      </c>
      <c r="B14" s="28"/>
      <c r="E14" s="29"/>
      <c r="F14" s="29"/>
      <c r="H14" s="29"/>
      <c r="I14" s="55">
        <v>0</v>
      </c>
    </row>
    <row r="15" spans="1:9" ht="12.75" thickTop="1" x14ac:dyDescent="0.2"/>
    <row r="16" spans="1:9" s="27" customFormat="1" ht="17.100000000000001" customHeight="1" x14ac:dyDescent="0.25">
      <c r="A16" s="27" t="s">
        <v>17</v>
      </c>
      <c r="B16" s="28"/>
      <c r="E16" s="29"/>
      <c r="F16" s="29"/>
      <c r="H16" s="29"/>
      <c r="I16" s="29"/>
    </row>
    <row r="18" spans="1:9" ht="6" customHeight="1" x14ac:dyDescent="0.2">
      <c r="A18" s="81" t="s">
        <v>18</v>
      </c>
      <c r="B18" s="81"/>
      <c r="C18" s="81"/>
      <c r="D18" s="81"/>
      <c r="E18" s="81"/>
      <c r="F18" s="81"/>
      <c r="G18" s="81"/>
      <c r="H18" s="81"/>
      <c r="I18" s="81"/>
    </row>
    <row r="19" spans="1:9" s="27" customFormat="1" ht="17.100000000000001" customHeight="1" x14ac:dyDescent="0.25">
      <c r="A19" s="82"/>
      <c r="B19" s="82"/>
      <c r="C19" s="82"/>
      <c r="D19" s="82"/>
      <c r="E19" s="82"/>
      <c r="F19" s="82"/>
      <c r="G19" s="82"/>
      <c r="H19" s="82"/>
      <c r="I19" s="82"/>
    </row>
    <row r="20" spans="1:9" s="3" customFormat="1" ht="16.149999999999999" customHeight="1" x14ac:dyDescent="0.25">
      <c r="A20" s="31" t="str">
        <f>Honorarberechnung!A11</f>
        <v>A)</v>
      </c>
      <c r="B20" s="31" t="str">
        <f>Honorarberechnung!B11</f>
        <v>Grundleistungen Objekt 1 - Hauptüberdachung ZOB</v>
      </c>
      <c r="C20" s="32"/>
      <c r="D20" s="32"/>
      <c r="E20" s="32"/>
      <c r="F20" s="33"/>
      <c r="G20" s="33"/>
      <c r="H20" s="33"/>
      <c r="I20" s="34">
        <f>Honorarberechnung!I11</f>
        <v>0</v>
      </c>
    </row>
    <row r="21" spans="1:9" s="3" customFormat="1" ht="16.149999999999999" customHeight="1" x14ac:dyDescent="0.25">
      <c r="A21" s="31" t="str">
        <f>Honorarberechnung!A12</f>
        <v>B)</v>
      </c>
      <c r="B21" s="31" t="str">
        <f>Honorarberechnung!B12</f>
        <v>Grundleistungen Objekte 2.1 bis 2.6 - Nebenüberdachungen ZOB</v>
      </c>
      <c r="C21" s="32"/>
      <c r="D21" s="32"/>
      <c r="E21" s="32"/>
      <c r="F21" s="33"/>
      <c r="G21" s="33"/>
      <c r="H21" s="33"/>
      <c r="I21" s="34">
        <f>Honorarberechnung!I12</f>
        <v>0</v>
      </c>
    </row>
    <row r="22" spans="1:9" s="3" customFormat="1" ht="16.149999999999999" customHeight="1" x14ac:dyDescent="0.25">
      <c r="A22" s="31" t="str">
        <f>Honorarberechnung!A13</f>
        <v>C)</v>
      </c>
      <c r="B22" s="31" t="str">
        <f>Honorarberechnung!B13</f>
        <v>Grundleistungen Objekt 3 - Brücke Mönchenbrückstraße</v>
      </c>
      <c r="C22" s="32"/>
      <c r="D22" s="32"/>
      <c r="E22" s="32"/>
      <c r="F22" s="33"/>
      <c r="G22" s="33"/>
      <c r="H22" s="33"/>
      <c r="I22" s="34">
        <f>Honorarberechnung!I13</f>
        <v>0</v>
      </c>
    </row>
    <row r="23" spans="1:9" s="3" customFormat="1" ht="17.100000000000001" customHeight="1" x14ac:dyDescent="0.25">
      <c r="A23" s="35" t="s">
        <v>34</v>
      </c>
      <c r="B23" s="35"/>
      <c r="C23" s="36"/>
      <c r="D23" s="36"/>
      <c r="E23" s="36"/>
      <c r="F23" s="36"/>
      <c r="G23" s="36"/>
      <c r="H23" s="37"/>
      <c r="I23" s="37">
        <f>SUM(I20:I22)</f>
        <v>0</v>
      </c>
    </row>
    <row r="24" spans="1:9" s="3" customFormat="1" ht="17.100000000000001" customHeight="1" x14ac:dyDescent="0.25">
      <c r="A24" s="60">
        <f>I12</f>
        <v>0</v>
      </c>
      <c r="B24" s="31" t="str">
        <f>A12</f>
        <v>Bezeichnung Zuschlag/Abschlag</v>
      </c>
      <c r="C24" s="38"/>
      <c r="D24" s="38"/>
      <c r="E24" s="38"/>
      <c r="F24" s="53"/>
      <c r="G24" s="38"/>
      <c r="H24" s="39"/>
      <c r="I24" s="34">
        <f>I23*A24</f>
        <v>0</v>
      </c>
    </row>
    <row r="25" spans="1:9" s="3" customFormat="1" ht="17.100000000000001" customHeight="1" x14ac:dyDescent="0.25">
      <c r="A25" s="35" t="s">
        <v>38</v>
      </c>
      <c r="B25" s="35"/>
      <c r="C25" s="36"/>
      <c r="D25" s="36"/>
      <c r="E25" s="36"/>
      <c r="F25" s="36"/>
      <c r="G25" s="36"/>
      <c r="H25" s="37"/>
      <c r="I25" s="37">
        <f>SUM(I23:I24)</f>
        <v>0</v>
      </c>
    </row>
    <row r="26" spans="1:9" s="3" customFormat="1" ht="16.149999999999999" customHeight="1" x14ac:dyDescent="0.25">
      <c r="A26" s="31" t="str">
        <f>Honorarberechnung!A14</f>
        <v>D)</v>
      </c>
      <c r="B26" s="31" t="str">
        <f>Honorarberechnung!B14</f>
        <v>Besondere Leistungen</v>
      </c>
      <c r="C26" s="32"/>
      <c r="D26" s="32"/>
      <c r="E26" s="32"/>
      <c r="F26" s="33"/>
      <c r="G26" s="33"/>
      <c r="H26" s="33"/>
      <c r="I26" s="34">
        <f>Honorarberechnung!I14</f>
        <v>0</v>
      </c>
    </row>
    <row r="27" spans="1:9" s="3" customFormat="1" ht="17.100000000000001" customHeight="1" x14ac:dyDescent="0.25">
      <c r="A27" s="35" t="s">
        <v>19</v>
      </c>
      <c r="B27" s="35"/>
      <c r="C27" s="36"/>
      <c r="D27" s="36"/>
      <c r="E27" s="36"/>
      <c r="F27" s="36"/>
      <c r="G27" s="36"/>
      <c r="H27" s="37"/>
      <c r="I27" s="37">
        <f>SUM(I25:I26)</f>
        <v>0</v>
      </c>
    </row>
    <row r="28" spans="1:9" s="3" customFormat="1" ht="17.100000000000001" customHeight="1" x14ac:dyDescent="0.25">
      <c r="A28" s="60">
        <f>I14</f>
        <v>0</v>
      </c>
      <c r="B28" s="31" t="s">
        <v>36</v>
      </c>
      <c r="C28" s="38"/>
      <c r="D28" s="38"/>
      <c r="E28" s="38"/>
      <c r="F28" s="53"/>
      <c r="G28" s="38"/>
      <c r="H28" s="39"/>
      <c r="I28" s="34">
        <f>I27*A28</f>
        <v>0</v>
      </c>
    </row>
    <row r="29" spans="1:9" s="3" customFormat="1" ht="17.100000000000001" customHeight="1" x14ac:dyDescent="0.25">
      <c r="A29" s="35" t="s">
        <v>39</v>
      </c>
      <c r="B29" s="35"/>
      <c r="C29" s="36"/>
      <c r="D29" s="36"/>
      <c r="E29" s="36"/>
      <c r="F29" s="36"/>
      <c r="G29" s="36"/>
      <c r="H29" s="37"/>
      <c r="I29" s="37">
        <f>SUM(I27:I28)</f>
        <v>0</v>
      </c>
    </row>
    <row r="30" spans="1:9" s="3" customFormat="1" ht="17.100000000000001" customHeight="1" x14ac:dyDescent="0.25">
      <c r="A30" s="60">
        <v>0.19</v>
      </c>
      <c r="B30" s="31" t="s">
        <v>37</v>
      </c>
      <c r="C30" s="32"/>
      <c r="D30" s="32"/>
      <c r="E30" s="32"/>
      <c r="F30" s="32"/>
      <c r="G30" s="32"/>
      <c r="H30" s="34"/>
      <c r="I30" s="34">
        <f>I29*A30</f>
        <v>0</v>
      </c>
    </row>
    <row r="31" spans="1:9" s="3" customFormat="1" ht="17.100000000000001" customHeight="1" x14ac:dyDescent="0.25">
      <c r="A31" s="35" t="s">
        <v>20</v>
      </c>
      <c r="B31" s="35"/>
      <c r="C31" s="36"/>
      <c r="D31" s="36"/>
      <c r="E31" s="36"/>
      <c r="F31" s="36"/>
      <c r="G31" s="36"/>
      <c r="H31" s="37"/>
      <c r="I31" s="37">
        <f>SUM(I29:I30)</f>
        <v>0</v>
      </c>
    </row>
    <row r="32" spans="1:9" ht="6" customHeight="1" x14ac:dyDescent="0.2">
      <c r="A32" s="40"/>
      <c r="B32" s="40"/>
      <c r="C32" s="41"/>
      <c r="D32" s="41"/>
      <c r="E32" s="42"/>
      <c r="F32" s="42"/>
      <c r="G32" s="41"/>
      <c r="H32" s="42"/>
      <c r="I32" s="42"/>
    </row>
    <row r="33" spans="1:9" s="3" customFormat="1" ht="38.65" customHeight="1" x14ac:dyDescent="0.25">
      <c r="A33" s="30"/>
      <c r="B33" s="30"/>
      <c r="C33" s="30"/>
      <c r="D33" s="30"/>
      <c r="E33" s="30"/>
      <c r="F33" s="30"/>
      <c r="G33" s="30"/>
      <c r="H33" s="30"/>
      <c r="I33" s="30"/>
    </row>
    <row r="34" spans="1:9" s="3" customFormat="1" ht="18" customHeight="1" thickBot="1" x14ac:dyDescent="0.3">
      <c r="A34" s="88" t="s">
        <v>21</v>
      </c>
      <c r="B34" s="88"/>
      <c r="C34" s="88"/>
      <c r="D34" s="88"/>
      <c r="E34" s="88"/>
      <c r="F34" s="88"/>
      <c r="G34" s="88"/>
      <c r="H34" s="88"/>
      <c r="I34" s="88"/>
    </row>
    <row r="35" spans="1:9" s="3" customFormat="1" ht="50.1" customHeight="1" thickTop="1" thickBot="1" x14ac:dyDescent="0.25">
      <c r="A35" s="89"/>
      <c r="B35" s="90"/>
      <c r="C35" s="57"/>
      <c r="D35" s="57"/>
      <c r="E35" s="57"/>
      <c r="F35" s="57"/>
      <c r="G35" s="57"/>
      <c r="H35" s="57"/>
      <c r="I35" s="57"/>
    </row>
    <row r="36" spans="1:9" s="3" customFormat="1" ht="5.0999999999999996" customHeight="1" thickTop="1" x14ac:dyDescent="0.25">
      <c r="A36" s="57"/>
      <c r="B36" s="57"/>
      <c r="C36" s="57"/>
      <c r="D36" s="57"/>
      <c r="E36" s="57"/>
      <c r="F36" s="57"/>
      <c r="G36" s="57"/>
      <c r="H36" s="57"/>
      <c r="I36" s="57"/>
    </row>
    <row r="37" spans="1:9" s="3" customFormat="1" ht="39.950000000000003" customHeight="1" x14ac:dyDescent="0.25">
      <c r="A37" s="83" t="s">
        <v>40</v>
      </c>
      <c r="B37" s="84"/>
      <c r="E37" s="4"/>
      <c r="F37" s="4"/>
      <c r="H37" s="4"/>
      <c r="I37" s="4"/>
    </row>
    <row r="38" spans="1:9" s="3" customFormat="1" ht="20.100000000000001" customHeight="1" x14ac:dyDescent="0.25">
      <c r="A38" s="2"/>
      <c r="B38" s="2"/>
      <c r="E38" s="4"/>
      <c r="F38" s="4"/>
      <c r="H38" s="4"/>
      <c r="I38" s="4"/>
    </row>
    <row r="39" spans="1:9" s="3" customFormat="1" ht="20.100000000000001" customHeight="1" x14ac:dyDescent="0.25">
      <c r="A39" s="2"/>
      <c r="B39" s="2"/>
      <c r="E39" s="4"/>
      <c r="F39" s="4"/>
      <c r="H39" s="4"/>
      <c r="I39" s="4"/>
    </row>
    <row r="40" spans="1:9" s="3" customFormat="1" ht="20.100000000000001" customHeight="1" x14ac:dyDescent="0.25">
      <c r="A40" s="2"/>
      <c r="B40" s="2"/>
      <c r="E40" s="4"/>
      <c r="F40" s="4"/>
      <c r="H40" s="4"/>
      <c r="I40" s="4"/>
    </row>
    <row r="41" spans="1:9" s="3" customFormat="1" ht="20.100000000000001" customHeight="1" x14ac:dyDescent="0.25">
      <c r="A41" s="2"/>
      <c r="B41" s="2"/>
      <c r="E41" s="4"/>
      <c r="F41" s="4"/>
      <c r="H41" s="4"/>
      <c r="I41" s="4"/>
    </row>
  </sheetData>
  <sheetProtection algorithmName="SHA-512" hashValue="qTU2juSTxlGW3ihDVHepNVnaLGuDSKEvfeQgVyrIUl5DJOgK64PugXbzuxIM2MTLsVFCL7C0ZKzKEPwiHEJIMQ==" saltValue="ODSCMwGJE9Fv58/0MUtUQA==" spinCount="100000" sheet="1" objects="1" scenarios="1" selectLockedCells="1"/>
  <mergeCells count="7">
    <mergeCell ref="A6:I6"/>
    <mergeCell ref="A10:I10"/>
    <mergeCell ref="A18:I19"/>
    <mergeCell ref="A37:B37"/>
    <mergeCell ref="A12:G12"/>
    <mergeCell ref="A34:I34"/>
    <mergeCell ref="A35:B35"/>
  </mergeCells>
  <pageMargins left="0.78740157480314965" right="0.23622047244094491" top="0.59055118110236227" bottom="0.78740157480314965" header="0.31496062992125984" footer="0.51181102362204722"/>
  <pageSetup paperSize="9" orientation="portrait" r:id="rId1"/>
  <headerFooter>
    <oddFooter xml:space="preserve">&amp;R&amp;"Arial,Standard"&amp;8Seite &amp;P/&amp;N            </oddFooter>
  </headerFooter>
  <ignoredErrors>
    <ignoredError sqref="I24 I28:I30 I26"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80F3A-A362-48BE-8B25-269094473F7D}">
  <dimension ref="A2:I165"/>
  <sheetViews>
    <sheetView showGridLines="0" view="pageLayout" zoomScaleNormal="100" zoomScaleSheetLayoutView="100" workbookViewId="0">
      <selection activeCell="I26" sqref="I26"/>
    </sheetView>
  </sheetViews>
  <sheetFormatPr baseColWidth="10" defaultColWidth="11.42578125" defaultRowHeight="12" x14ac:dyDescent="0.2"/>
  <cols>
    <col min="1" max="1" width="3.5703125" style="5" customWidth="1"/>
    <col min="2" max="2" width="32.7109375" style="5" customWidth="1"/>
    <col min="3" max="3" width="4.7109375" style="6" customWidth="1"/>
    <col min="4" max="4" width="3.7109375" style="6" customWidth="1"/>
    <col min="5" max="6" width="3.7109375" style="7" customWidth="1"/>
    <col min="7" max="7" width="10.5703125" style="6" customWidth="1"/>
    <col min="8" max="8" width="4.7109375" style="7" customWidth="1"/>
    <col min="9" max="9" width="20.7109375" style="7" customWidth="1"/>
    <col min="10" max="16384" width="11.42578125" style="6"/>
  </cols>
  <sheetData>
    <row r="2" spans="1:9" s="19" customFormat="1" ht="15" x14ac:dyDescent="0.25">
      <c r="A2" s="19" t="s">
        <v>15</v>
      </c>
      <c r="E2" s="20"/>
      <c r="F2" s="20"/>
      <c r="H2" s="20"/>
      <c r="I2" s="21"/>
    </row>
    <row r="3" spans="1:9" s="1" customFormat="1" ht="14.25" x14ac:dyDescent="0.2">
      <c r="A3" s="22" t="s">
        <v>61</v>
      </c>
      <c r="B3" s="23"/>
      <c r="C3" s="23"/>
      <c r="D3" s="23"/>
      <c r="E3" s="24"/>
      <c r="F3" s="24"/>
      <c r="G3" s="23"/>
      <c r="H3" s="24"/>
      <c r="I3" s="71"/>
    </row>
    <row r="4" spans="1:9" s="19" customFormat="1" ht="15" x14ac:dyDescent="0.25">
      <c r="E4" s="20"/>
      <c r="F4" s="20"/>
      <c r="H4" s="20"/>
      <c r="I4" s="20"/>
    </row>
    <row r="5" spans="1:9" s="19" customFormat="1" ht="15" x14ac:dyDescent="0.25">
      <c r="E5" s="20"/>
      <c r="F5" s="20"/>
      <c r="H5" s="20"/>
      <c r="I5" s="20"/>
    </row>
    <row r="6" spans="1:9" s="25" customFormat="1" ht="15.95" customHeight="1" x14ac:dyDescent="0.25">
      <c r="A6" s="79" t="s">
        <v>62</v>
      </c>
      <c r="B6" s="79"/>
      <c r="C6" s="79"/>
      <c r="D6" s="79"/>
      <c r="E6" s="79"/>
      <c r="F6" s="79"/>
      <c r="G6" s="79"/>
      <c r="H6" s="79"/>
      <c r="I6" s="79"/>
    </row>
    <row r="7" spans="1:9" s="26" customFormat="1" ht="15.95" customHeight="1" x14ac:dyDescent="0.25">
      <c r="A7" s="26" t="s">
        <v>55</v>
      </c>
    </row>
    <row r="9" spans="1:9" ht="6" hidden="1" customHeight="1" x14ac:dyDescent="0.2">
      <c r="A9" s="81" t="s">
        <v>18</v>
      </c>
      <c r="B9" s="81"/>
      <c r="C9" s="81"/>
      <c r="D9" s="81"/>
      <c r="E9" s="81"/>
      <c r="F9" s="81"/>
      <c r="G9" s="81"/>
      <c r="H9" s="81"/>
      <c r="I9" s="81"/>
    </row>
    <row r="10" spans="1:9" s="27" customFormat="1" ht="17.100000000000001" hidden="1" customHeight="1" x14ac:dyDescent="0.25">
      <c r="A10" s="82"/>
      <c r="B10" s="82"/>
      <c r="C10" s="82"/>
      <c r="D10" s="82"/>
      <c r="E10" s="82"/>
      <c r="F10" s="82"/>
      <c r="G10" s="82"/>
      <c r="H10" s="82"/>
      <c r="I10" s="82"/>
    </row>
    <row r="11" spans="1:9" s="3" customFormat="1" ht="17.100000000000001" hidden="1" customHeight="1" x14ac:dyDescent="0.25">
      <c r="A11" s="31" t="str">
        <f>A18</f>
        <v>A)</v>
      </c>
      <c r="B11" s="31" t="str">
        <f>B18</f>
        <v>Grundleistungen Objekt 1 - Hauptüberdachung ZOB</v>
      </c>
      <c r="C11" s="32"/>
      <c r="D11" s="32"/>
      <c r="E11" s="32"/>
      <c r="F11" s="33"/>
      <c r="G11" s="33"/>
      <c r="H11" s="33"/>
      <c r="I11" s="34">
        <f>I51</f>
        <v>0</v>
      </c>
    </row>
    <row r="12" spans="1:9" s="3" customFormat="1" ht="17.100000000000001" hidden="1" customHeight="1" x14ac:dyDescent="0.25">
      <c r="A12" s="31" t="str">
        <f>A53</f>
        <v>B)</v>
      </c>
      <c r="B12" s="31" t="str">
        <f>B53</f>
        <v>Grundleistungen Objekte 2.1 bis 2.6 - Nebenüberdachungen ZOB</v>
      </c>
      <c r="C12" s="32"/>
      <c r="D12" s="32"/>
      <c r="E12" s="32"/>
      <c r="F12" s="33"/>
      <c r="G12" s="33"/>
      <c r="H12" s="33"/>
      <c r="I12" s="34">
        <f>I94</f>
        <v>0</v>
      </c>
    </row>
    <row r="13" spans="1:9" s="3" customFormat="1" ht="17.100000000000001" hidden="1" customHeight="1" x14ac:dyDescent="0.25">
      <c r="A13" s="31" t="str">
        <f>A96</f>
        <v>C)</v>
      </c>
      <c r="B13" s="31" t="str">
        <f>B96</f>
        <v>Grundleistungen Objekt 3 - Brücke Mönchenbrückstraße</v>
      </c>
      <c r="C13" s="32"/>
      <c r="D13" s="32"/>
      <c r="E13" s="32"/>
      <c r="F13" s="33"/>
      <c r="G13" s="33"/>
      <c r="H13" s="33"/>
      <c r="I13" s="34">
        <f>I129</f>
        <v>0</v>
      </c>
    </row>
    <row r="14" spans="1:9" s="3" customFormat="1" ht="17.100000000000001" hidden="1" customHeight="1" x14ac:dyDescent="0.25">
      <c r="A14" s="43" t="str">
        <f>A131</f>
        <v>D)</v>
      </c>
      <c r="B14" s="31" t="str">
        <f>B131</f>
        <v>Besondere Leistungen</v>
      </c>
      <c r="C14" s="32"/>
      <c r="D14" s="32"/>
      <c r="E14" s="32"/>
      <c r="F14" s="33"/>
      <c r="G14" s="33"/>
      <c r="H14" s="33"/>
      <c r="I14" s="34">
        <f>I159</f>
        <v>0</v>
      </c>
    </row>
    <row r="15" spans="1:9" s="3" customFormat="1" ht="17.100000000000001" hidden="1" customHeight="1" x14ac:dyDescent="0.25">
      <c r="A15" s="35" t="s">
        <v>19</v>
      </c>
      <c r="B15" s="35"/>
      <c r="C15" s="36"/>
      <c r="D15" s="36"/>
      <c r="E15" s="36"/>
      <c r="F15" s="36"/>
      <c r="G15" s="36"/>
      <c r="H15" s="37"/>
      <c r="I15" s="37">
        <f>SUM(I11:I14)</f>
        <v>0</v>
      </c>
    </row>
    <row r="16" spans="1:9" ht="6" hidden="1" customHeight="1" x14ac:dyDescent="0.2">
      <c r="A16" s="40"/>
      <c r="B16" s="40"/>
      <c r="C16" s="41"/>
      <c r="D16" s="41"/>
      <c r="E16" s="42"/>
      <c r="F16" s="42"/>
      <c r="G16" s="41"/>
      <c r="H16" s="42"/>
      <c r="I16" s="42"/>
    </row>
    <row r="17" spans="1:9" hidden="1" x14ac:dyDescent="0.2"/>
    <row r="18" spans="1:9" s="27" customFormat="1" ht="17.100000000000001" customHeight="1" x14ac:dyDescent="0.25">
      <c r="A18" s="27" t="s">
        <v>22</v>
      </c>
      <c r="B18" s="28" t="s">
        <v>63</v>
      </c>
      <c r="E18" s="29"/>
      <c r="F18" s="29"/>
      <c r="H18" s="29"/>
      <c r="I18" s="29"/>
    </row>
    <row r="20" spans="1:9" s="51" customFormat="1" ht="16.149999999999999" customHeight="1" x14ac:dyDescent="0.25">
      <c r="A20" s="50" t="s">
        <v>6</v>
      </c>
      <c r="B20" s="50"/>
      <c r="E20" s="52"/>
      <c r="F20" s="52"/>
      <c r="H20" s="52"/>
      <c r="I20" s="52"/>
    </row>
    <row r="21" spans="1:9" ht="6" customHeight="1" x14ac:dyDescent="0.2"/>
    <row r="22" spans="1:9" s="3" customFormat="1" ht="16.149999999999999" customHeight="1" x14ac:dyDescent="0.25">
      <c r="A22" s="2"/>
      <c r="B22" s="2" t="s">
        <v>68</v>
      </c>
      <c r="E22" s="8"/>
      <c r="F22" s="8"/>
      <c r="H22" s="8"/>
      <c r="I22" s="18"/>
    </row>
    <row r="23" spans="1:9" ht="6" customHeight="1" x14ac:dyDescent="0.2"/>
    <row r="24" spans="1:9" s="3" customFormat="1" ht="16.149999999999999" customHeight="1" x14ac:dyDescent="0.25">
      <c r="A24" s="2"/>
      <c r="B24" s="2" t="s">
        <v>70</v>
      </c>
      <c r="E24" s="8"/>
      <c r="F24" s="8"/>
      <c r="H24" s="8"/>
      <c r="I24" s="63" t="s">
        <v>69</v>
      </c>
    </row>
    <row r="25" spans="1:9" ht="6" customHeight="1" thickBot="1" x14ac:dyDescent="0.25"/>
    <row r="26" spans="1:9" s="3" customFormat="1" ht="16.149999999999999" customHeight="1" thickTop="1" thickBot="1" x14ac:dyDescent="0.3">
      <c r="A26" s="2"/>
      <c r="B26" s="2" t="s">
        <v>5</v>
      </c>
      <c r="E26" s="8"/>
      <c r="F26" s="8"/>
      <c r="H26" s="8"/>
      <c r="I26" s="56"/>
    </row>
    <row r="27" spans="1:9" ht="6" customHeight="1" thickTop="1" x14ac:dyDescent="0.2"/>
    <row r="28" spans="1:9" s="3" customFormat="1" ht="16.149999999999999" customHeight="1" x14ac:dyDescent="0.25">
      <c r="A28" s="9"/>
      <c r="B28" s="2" t="s">
        <v>85</v>
      </c>
      <c r="E28" s="2"/>
      <c r="F28" s="2"/>
      <c r="H28" s="10"/>
      <c r="I28" s="34">
        <f>1300000*0.55</f>
        <v>715000</v>
      </c>
    </row>
    <row r="29" spans="1:9" s="3" customFormat="1" ht="16.149999999999999" customHeight="1" x14ac:dyDescent="0.25">
      <c r="A29" s="9"/>
      <c r="B29" s="2" t="s">
        <v>86</v>
      </c>
      <c r="E29" s="2"/>
      <c r="F29" s="2"/>
      <c r="H29" s="10"/>
      <c r="I29" s="34">
        <f>140000*0.1</f>
        <v>14000</v>
      </c>
    </row>
    <row r="30" spans="1:9" s="3" customFormat="1" ht="16.149999999999999" customHeight="1" x14ac:dyDescent="0.25">
      <c r="A30" s="9"/>
      <c r="B30" s="11" t="s">
        <v>12</v>
      </c>
      <c r="C30" s="12"/>
      <c r="D30" s="12"/>
      <c r="E30" s="12"/>
      <c r="F30" s="12"/>
      <c r="G30" s="12"/>
      <c r="H30" s="13"/>
      <c r="I30" s="67">
        <v>0</v>
      </c>
    </row>
    <row r="31" spans="1:9" s="3" customFormat="1" ht="16.149999999999999" customHeight="1" x14ac:dyDescent="0.25">
      <c r="A31" s="9"/>
      <c r="B31" s="2" t="s">
        <v>4</v>
      </c>
      <c r="H31" s="10"/>
      <c r="I31" s="10">
        <f>SUM(I28:I30)</f>
        <v>729000</v>
      </c>
    </row>
    <row r="32" spans="1:9" ht="6" customHeight="1" x14ac:dyDescent="0.2"/>
    <row r="33" spans="1:9" s="3" customFormat="1" ht="16.149999999999999" customHeight="1" x14ac:dyDescent="0.25">
      <c r="A33" s="2"/>
      <c r="B33" s="2" t="s">
        <v>14</v>
      </c>
      <c r="E33" s="8"/>
      <c r="F33" s="8"/>
      <c r="H33" s="8"/>
      <c r="I33" s="73">
        <v>0</v>
      </c>
    </row>
    <row r="35" spans="1:9" s="51" customFormat="1" ht="16.149999999999999" customHeight="1" x14ac:dyDescent="0.25">
      <c r="A35" s="50" t="s">
        <v>1</v>
      </c>
      <c r="B35" s="50"/>
      <c r="E35" s="52"/>
      <c r="F35" s="52"/>
      <c r="H35" s="52"/>
      <c r="I35" s="52"/>
    </row>
    <row r="36" spans="1:9" ht="6" customHeight="1" thickBot="1" x14ac:dyDescent="0.25"/>
    <row r="37" spans="1:9" s="3" customFormat="1" ht="16.149999999999999" customHeight="1" thickTop="1" thickBot="1" x14ac:dyDescent="0.3">
      <c r="A37" s="9"/>
      <c r="B37" s="2" t="s">
        <v>51</v>
      </c>
      <c r="H37" s="10"/>
      <c r="I37" s="68"/>
    </row>
    <row r="38" spans="1:9" s="3" customFormat="1" ht="16.149999999999999" customHeight="1" thickTop="1" x14ac:dyDescent="0.25">
      <c r="A38" s="9"/>
      <c r="B38" s="2" t="s">
        <v>13</v>
      </c>
      <c r="D38" s="4"/>
      <c r="E38" s="4"/>
      <c r="F38" s="4"/>
      <c r="G38" s="14">
        <f>I33</f>
        <v>0</v>
      </c>
      <c r="H38" s="14"/>
      <c r="I38" s="10">
        <f>I37*G38</f>
        <v>0</v>
      </c>
    </row>
    <row r="39" spans="1:9" ht="6" customHeight="1" x14ac:dyDescent="0.2">
      <c r="B39" s="15"/>
      <c r="C39" s="15"/>
      <c r="D39" s="15"/>
      <c r="E39" s="15"/>
      <c r="F39" s="15"/>
      <c r="G39" s="15"/>
      <c r="H39" s="15"/>
      <c r="I39" s="15"/>
    </row>
    <row r="40" spans="1:9" s="3" customFormat="1" ht="16.149999999999999" customHeight="1" x14ac:dyDescent="0.25">
      <c r="A40" s="9"/>
      <c r="B40" s="2" t="s">
        <v>32</v>
      </c>
      <c r="D40" s="16"/>
      <c r="E40" s="16"/>
      <c r="F40" s="10"/>
      <c r="H40" s="16"/>
      <c r="I40" s="10">
        <f>SUM(I37:I39)</f>
        <v>0</v>
      </c>
    </row>
    <row r="42" spans="1:9" s="51" customFormat="1" ht="16.149999999999999" customHeight="1" x14ac:dyDescent="0.25">
      <c r="A42" s="50" t="s">
        <v>0</v>
      </c>
      <c r="B42" s="50"/>
      <c r="E42" s="91"/>
      <c r="F42" s="91"/>
      <c r="H42" s="91"/>
      <c r="I42" s="91"/>
    </row>
    <row r="43" spans="1:9" ht="6" customHeight="1" x14ac:dyDescent="0.2"/>
    <row r="44" spans="1:9" s="3" customFormat="1" ht="16.149999999999999" customHeight="1" x14ac:dyDescent="0.25">
      <c r="A44" s="9"/>
      <c r="B44" s="2" t="s">
        <v>7</v>
      </c>
      <c r="E44" s="16"/>
      <c r="F44" s="10"/>
      <c r="G44" s="14">
        <v>0.03</v>
      </c>
      <c r="H44" s="14"/>
      <c r="I44" s="10">
        <f t="shared" ref="I44:I49" si="0">$I$40*G44</f>
        <v>0</v>
      </c>
    </row>
    <row r="45" spans="1:9" s="3" customFormat="1" ht="16.149999999999999" customHeight="1" x14ac:dyDescent="0.25">
      <c r="A45" s="9"/>
      <c r="B45" s="2" t="s">
        <v>8</v>
      </c>
      <c r="E45" s="16"/>
      <c r="F45" s="10"/>
      <c r="G45" s="14">
        <v>0.1</v>
      </c>
      <c r="H45" s="14"/>
      <c r="I45" s="10">
        <f t="shared" si="0"/>
        <v>0</v>
      </c>
    </row>
    <row r="46" spans="1:9" s="3" customFormat="1" ht="16.149999999999999" customHeight="1" x14ac:dyDescent="0.25">
      <c r="A46" s="9"/>
      <c r="B46" s="2" t="s">
        <v>9</v>
      </c>
      <c r="E46" s="16"/>
      <c r="F46" s="10"/>
      <c r="G46" s="14">
        <v>0.15</v>
      </c>
      <c r="H46" s="14"/>
      <c r="I46" s="10">
        <f t="shared" si="0"/>
        <v>0</v>
      </c>
    </row>
    <row r="47" spans="1:9" s="3" customFormat="1" ht="16.149999999999999" customHeight="1" x14ac:dyDescent="0.25">
      <c r="A47" s="9"/>
      <c r="B47" s="2" t="s">
        <v>10</v>
      </c>
      <c r="E47" s="16"/>
      <c r="F47" s="10"/>
      <c r="G47" s="14">
        <v>0.3</v>
      </c>
      <c r="H47" s="14"/>
      <c r="I47" s="10">
        <f t="shared" si="0"/>
        <v>0</v>
      </c>
    </row>
    <row r="48" spans="1:9" s="3" customFormat="1" ht="16.149999999999999" customHeight="1" x14ac:dyDescent="0.25">
      <c r="A48" s="9"/>
      <c r="B48" s="2" t="s">
        <v>11</v>
      </c>
      <c r="D48" s="17"/>
      <c r="E48" s="17"/>
      <c r="F48" s="10"/>
      <c r="G48" s="14">
        <v>0.4</v>
      </c>
      <c r="H48" s="14"/>
      <c r="I48" s="10">
        <f t="shared" si="0"/>
        <v>0</v>
      </c>
    </row>
    <row r="49" spans="1:9" s="3" customFormat="1" ht="16.149999999999999" customHeight="1" x14ac:dyDescent="0.25">
      <c r="A49" s="9"/>
      <c r="B49" s="2" t="s">
        <v>2</v>
      </c>
      <c r="E49" s="16"/>
      <c r="F49" s="10"/>
      <c r="G49" s="14">
        <v>0.02</v>
      </c>
      <c r="H49" s="14"/>
      <c r="I49" s="10">
        <f t="shared" si="0"/>
        <v>0</v>
      </c>
    </row>
    <row r="50" spans="1:9" ht="6" customHeight="1" x14ac:dyDescent="0.2">
      <c r="B50" s="15"/>
      <c r="C50" s="15"/>
      <c r="D50" s="15"/>
      <c r="E50" s="15"/>
      <c r="F50" s="15"/>
      <c r="G50" s="15"/>
      <c r="H50" s="15"/>
      <c r="I50" s="15"/>
    </row>
    <row r="51" spans="1:9" s="27" customFormat="1" ht="17.100000000000001" customHeight="1" x14ac:dyDescent="0.25">
      <c r="A51" s="47"/>
      <c r="B51" s="28" t="s">
        <v>3</v>
      </c>
      <c r="D51" s="48"/>
      <c r="E51" s="48"/>
      <c r="F51" s="49"/>
      <c r="G51" s="54">
        <f>SUM(G44:G50)</f>
        <v>1</v>
      </c>
      <c r="H51" s="48"/>
      <c r="I51" s="49">
        <f>SUM(I43:I50)</f>
        <v>0</v>
      </c>
    </row>
    <row r="52" spans="1:9" ht="15.95" customHeight="1" x14ac:dyDescent="0.2"/>
    <row r="53" spans="1:9" s="27" customFormat="1" ht="17.100000000000001" customHeight="1" x14ac:dyDescent="0.25">
      <c r="A53" s="27" t="s">
        <v>30</v>
      </c>
      <c r="B53" s="28" t="s">
        <v>64</v>
      </c>
      <c r="E53" s="29"/>
      <c r="F53" s="29"/>
      <c r="H53" s="29"/>
      <c r="I53" s="29"/>
    </row>
    <row r="55" spans="1:9" s="51" customFormat="1" ht="16.149999999999999" customHeight="1" x14ac:dyDescent="0.25">
      <c r="A55" s="50" t="s">
        <v>6</v>
      </c>
      <c r="B55" s="50"/>
      <c r="E55" s="52"/>
      <c r="F55" s="52"/>
      <c r="H55" s="52"/>
      <c r="I55" s="52"/>
    </row>
    <row r="56" spans="1:9" ht="6" customHeight="1" x14ac:dyDescent="0.2"/>
    <row r="57" spans="1:9" s="3" customFormat="1" ht="16.149999999999999" customHeight="1" x14ac:dyDescent="0.25">
      <c r="A57" s="2"/>
      <c r="B57" s="2" t="s">
        <v>68</v>
      </c>
      <c r="E57" s="8"/>
      <c r="F57" s="8"/>
      <c r="H57" s="8"/>
      <c r="I57" s="18"/>
    </row>
    <row r="58" spans="1:9" ht="6" customHeight="1" x14ac:dyDescent="0.2"/>
    <row r="59" spans="1:9" s="3" customFormat="1" ht="16.149999999999999" customHeight="1" x14ac:dyDescent="0.25">
      <c r="A59" s="2"/>
      <c r="B59" s="2" t="s">
        <v>70</v>
      </c>
      <c r="E59" s="8"/>
      <c r="F59" s="8"/>
      <c r="H59" s="8"/>
      <c r="I59" s="63" t="s">
        <v>69</v>
      </c>
    </row>
    <row r="60" spans="1:9" ht="6" customHeight="1" thickBot="1" x14ac:dyDescent="0.25"/>
    <row r="61" spans="1:9" s="3" customFormat="1" ht="16.149999999999999" customHeight="1" thickTop="1" thickBot="1" x14ac:dyDescent="0.3">
      <c r="A61" s="2"/>
      <c r="B61" s="2" t="s">
        <v>5</v>
      </c>
      <c r="E61" s="8"/>
      <c r="F61" s="8"/>
      <c r="H61" s="8"/>
      <c r="I61" s="56"/>
    </row>
    <row r="62" spans="1:9" ht="6" customHeight="1" thickTop="1" x14ac:dyDescent="0.2"/>
    <row r="63" spans="1:9" s="3" customFormat="1" ht="16.149999999999999" customHeight="1" x14ac:dyDescent="0.25">
      <c r="A63" s="9"/>
      <c r="B63" s="2" t="s">
        <v>66</v>
      </c>
      <c r="E63" s="2"/>
      <c r="F63" s="2"/>
      <c r="H63" s="10"/>
      <c r="I63" s="34">
        <f>65000*0.55</f>
        <v>35750</v>
      </c>
    </row>
    <row r="64" spans="1:9" s="3" customFormat="1" ht="16.149999999999999" customHeight="1" x14ac:dyDescent="0.25">
      <c r="A64" s="9"/>
      <c r="B64" s="2" t="s">
        <v>65</v>
      </c>
      <c r="E64" s="2"/>
      <c r="F64" s="2"/>
      <c r="H64" s="10"/>
      <c r="I64" s="34">
        <f>9000*0.1</f>
        <v>900</v>
      </c>
    </row>
    <row r="65" spans="1:9" s="3" customFormat="1" ht="16.149999999999999" customHeight="1" x14ac:dyDescent="0.25">
      <c r="A65" s="9"/>
      <c r="B65" s="11" t="s">
        <v>12</v>
      </c>
      <c r="C65" s="12"/>
      <c r="D65" s="12"/>
      <c r="E65" s="12"/>
      <c r="F65" s="12"/>
      <c r="G65" s="12"/>
      <c r="H65" s="13"/>
      <c r="I65" s="67">
        <v>0</v>
      </c>
    </row>
    <row r="66" spans="1:9" s="3" customFormat="1" ht="16.149999999999999" customHeight="1" x14ac:dyDescent="0.25">
      <c r="A66" s="9"/>
      <c r="B66" s="2" t="s">
        <v>4</v>
      </c>
      <c r="H66" s="10"/>
      <c r="I66" s="10">
        <f>SUM(I63:I65)</f>
        <v>36650</v>
      </c>
    </row>
    <row r="67" spans="1:9" ht="6" customHeight="1" x14ac:dyDescent="0.2"/>
    <row r="68" spans="1:9" s="3" customFormat="1" ht="16.149999999999999" customHeight="1" x14ac:dyDescent="0.25">
      <c r="A68" s="2"/>
      <c r="B68" s="2" t="s">
        <v>14</v>
      </c>
      <c r="E68" s="8"/>
      <c r="F68" s="8"/>
      <c r="H68" s="8"/>
      <c r="I68" s="73">
        <v>0</v>
      </c>
    </row>
    <row r="70" spans="1:9" s="51" customFormat="1" ht="16.149999999999999" customHeight="1" x14ac:dyDescent="0.25">
      <c r="A70" s="50" t="s">
        <v>1</v>
      </c>
      <c r="B70" s="50"/>
      <c r="E70" s="52"/>
      <c r="F70" s="52"/>
      <c r="H70" s="52"/>
      <c r="I70" s="52"/>
    </row>
    <row r="71" spans="1:9" ht="6" customHeight="1" thickBot="1" x14ac:dyDescent="0.25"/>
    <row r="72" spans="1:9" s="3" customFormat="1" ht="16.149999999999999" customHeight="1" thickTop="1" thickBot="1" x14ac:dyDescent="0.3">
      <c r="A72" s="9"/>
      <c r="B72" s="2" t="s">
        <v>51</v>
      </c>
      <c r="H72" s="10"/>
      <c r="I72" s="68"/>
    </row>
    <row r="73" spans="1:9" s="3" customFormat="1" ht="16.149999999999999" customHeight="1" thickTop="1" x14ac:dyDescent="0.25">
      <c r="A73" s="9"/>
      <c r="B73" s="2" t="s">
        <v>13</v>
      </c>
      <c r="D73" s="4"/>
      <c r="E73" s="4"/>
      <c r="F73" s="4"/>
      <c r="G73" s="14">
        <f>I68</f>
        <v>0</v>
      </c>
      <c r="H73" s="14"/>
      <c r="I73" s="10">
        <f>I72*G73</f>
        <v>0</v>
      </c>
    </row>
    <row r="74" spans="1:9" ht="6" customHeight="1" x14ac:dyDescent="0.2">
      <c r="B74" s="15"/>
      <c r="C74" s="15"/>
      <c r="D74" s="15"/>
      <c r="E74" s="15"/>
      <c r="F74" s="15"/>
      <c r="G74" s="15"/>
      <c r="H74" s="15"/>
      <c r="I74" s="15"/>
    </row>
    <row r="75" spans="1:9" s="3" customFormat="1" ht="16.149999999999999" customHeight="1" x14ac:dyDescent="0.25">
      <c r="A75" s="9"/>
      <c r="B75" s="2" t="s">
        <v>32</v>
      </c>
      <c r="D75" s="16"/>
      <c r="E75" s="16"/>
      <c r="F75" s="10"/>
      <c r="H75" s="16"/>
      <c r="I75" s="10">
        <f>SUM(I72:I74)</f>
        <v>0</v>
      </c>
    </row>
    <row r="77" spans="1:9" s="51" customFormat="1" ht="16.149999999999999" customHeight="1" x14ac:dyDescent="0.25">
      <c r="A77" s="50" t="s">
        <v>0</v>
      </c>
      <c r="B77" s="50"/>
      <c r="E77" s="91"/>
      <c r="F77" s="91"/>
      <c r="H77" s="91"/>
      <c r="I77" s="91"/>
    </row>
    <row r="78" spans="1:9" ht="6" customHeight="1" x14ac:dyDescent="0.2"/>
    <row r="79" spans="1:9" s="3" customFormat="1" ht="16.149999999999999" customHeight="1" x14ac:dyDescent="0.25">
      <c r="A79" s="9"/>
      <c r="B79" s="2" t="s">
        <v>7</v>
      </c>
      <c r="E79" s="16"/>
      <c r="F79" s="10"/>
      <c r="G79" s="14">
        <v>0.03</v>
      </c>
      <c r="H79" s="14"/>
      <c r="I79" s="10">
        <f t="shared" ref="I79:I84" si="1">$I$75*G79</f>
        <v>0</v>
      </c>
    </row>
    <row r="80" spans="1:9" s="3" customFormat="1" ht="16.149999999999999" customHeight="1" x14ac:dyDescent="0.25">
      <c r="A80" s="9"/>
      <c r="B80" s="2" t="s">
        <v>8</v>
      </c>
      <c r="E80" s="16"/>
      <c r="F80" s="10"/>
      <c r="G80" s="14">
        <v>0.1</v>
      </c>
      <c r="H80" s="14"/>
      <c r="I80" s="10">
        <f t="shared" si="1"/>
        <v>0</v>
      </c>
    </row>
    <row r="81" spans="1:9" s="3" customFormat="1" ht="16.149999999999999" customHeight="1" x14ac:dyDescent="0.25">
      <c r="A81" s="9"/>
      <c r="B81" s="2" t="s">
        <v>9</v>
      </c>
      <c r="E81" s="16"/>
      <c r="F81" s="10"/>
      <c r="G81" s="14">
        <v>0.15</v>
      </c>
      <c r="H81" s="14"/>
      <c r="I81" s="10">
        <f t="shared" si="1"/>
        <v>0</v>
      </c>
    </row>
    <row r="82" spans="1:9" s="3" customFormat="1" ht="16.149999999999999" customHeight="1" x14ac:dyDescent="0.25">
      <c r="A82" s="9"/>
      <c r="B82" s="2" t="s">
        <v>10</v>
      </c>
      <c r="E82" s="16"/>
      <c r="F82" s="10"/>
      <c r="G82" s="14">
        <v>0.3</v>
      </c>
      <c r="H82" s="14"/>
      <c r="I82" s="10">
        <f t="shared" si="1"/>
        <v>0</v>
      </c>
    </row>
    <row r="83" spans="1:9" s="3" customFormat="1" ht="16.149999999999999" customHeight="1" x14ac:dyDescent="0.25">
      <c r="A83" s="9"/>
      <c r="B83" s="2" t="s">
        <v>11</v>
      </c>
      <c r="D83" s="17"/>
      <c r="E83" s="17"/>
      <c r="F83" s="10"/>
      <c r="G83" s="14">
        <v>0.4</v>
      </c>
      <c r="H83" s="14"/>
      <c r="I83" s="10">
        <f t="shared" si="1"/>
        <v>0</v>
      </c>
    </row>
    <row r="84" spans="1:9" s="3" customFormat="1" ht="16.149999999999999" customHeight="1" x14ac:dyDescent="0.25">
      <c r="A84" s="9"/>
      <c r="B84" s="2" t="s">
        <v>2</v>
      </c>
      <c r="E84" s="16"/>
      <c r="F84" s="10"/>
      <c r="G84" s="14">
        <v>0.02</v>
      </c>
      <c r="H84" s="14"/>
      <c r="I84" s="10">
        <f t="shared" si="1"/>
        <v>0</v>
      </c>
    </row>
    <row r="85" spans="1:9" ht="6" customHeight="1" x14ac:dyDescent="0.2">
      <c r="B85" s="15"/>
      <c r="C85" s="15"/>
      <c r="D85" s="15"/>
      <c r="E85" s="15"/>
      <c r="F85" s="15"/>
      <c r="G85" s="15"/>
      <c r="H85" s="15"/>
      <c r="I85" s="15"/>
    </row>
    <row r="86" spans="1:9" s="27" customFormat="1" ht="17.100000000000001" customHeight="1" x14ac:dyDescent="0.25">
      <c r="A86" s="47"/>
      <c r="B86" s="28" t="s">
        <v>58</v>
      </c>
      <c r="D86" s="48"/>
      <c r="E86" s="48"/>
      <c r="F86" s="49"/>
      <c r="G86" s="54">
        <f>SUM(G77:G85)</f>
        <v>1</v>
      </c>
      <c r="H86" s="48"/>
      <c r="I86" s="49">
        <f>SUM(I76:I85)</f>
        <v>0</v>
      </c>
    </row>
    <row r="87" spans="1:9" ht="6" customHeight="1" x14ac:dyDescent="0.2">
      <c r="B87" s="10"/>
      <c r="C87" s="10"/>
      <c r="D87" s="10"/>
      <c r="E87" s="10"/>
      <c r="F87" s="10"/>
      <c r="G87" s="10"/>
      <c r="H87" s="10"/>
      <c r="I87" s="10"/>
    </row>
    <row r="88" spans="1:9" s="3" customFormat="1" ht="39.950000000000003" customHeight="1" x14ac:dyDescent="0.25">
      <c r="A88" s="9"/>
      <c r="B88" s="80" t="s">
        <v>59</v>
      </c>
      <c r="C88" s="80"/>
      <c r="D88" s="80"/>
      <c r="E88" s="80"/>
      <c r="F88" s="80"/>
      <c r="G88" s="80"/>
      <c r="H88" s="80"/>
      <c r="I88" s="80"/>
    </row>
    <row r="89" spans="1:9" s="3" customFormat="1" ht="17.100000000000001" customHeight="1" x14ac:dyDescent="0.25">
      <c r="A89" s="44"/>
      <c r="B89" s="72">
        <v>4</v>
      </c>
      <c r="C89" s="46" t="s">
        <v>24</v>
      </c>
      <c r="D89" s="92">
        <f>I86-SUM(I79:I84)*0.5</f>
        <v>0</v>
      </c>
      <c r="E89" s="92"/>
      <c r="F89" s="92"/>
      <c r="G89" s="92"/>
      <c r="H89" s="10" t="s">
        <v>25</v>
      </c>
      <c r="I89" s="49">
        <f>B89*D89</f>
        <v>0</v>
      </c>
    </row>
    <row r="90" spans="1:9" ht="6" customHeight="1" x14ac:dyDescent="0.2">
      <c r="B90" s="10"/>
      <c r="C90" s="10"/>
      <c r="D90" s="10"/>
      <c r="E90" s="10"/>
      <c r="F90" s="10"/>
      <c r="G90" s="10"/>
      <c r="H90" s="10"/>
      <c r="I90" s="10"/>
    </row>
    <row r="91" spans="1:9" s="3" customFormat="1" ht="39.950000000000003" customHeight="1" x14ac:dyDescent="0.25">
      <c r="A91" s="9"/>
      <c r="B91" s="80" t="s">
        <v>60</v>
      </c>
      <c r="C91" s="80"/>
      <c r="D91" s="80"/>
      <c r="E91" s="80"/>
      <c r="F91" s="80"/>
      <c r="G91" s="80"/>
      <c r="H91" s="80"/>
      <c r="I91" s="80"/>
    </row>
    <row r="92" spans="1:9" s="3" customFormat="1" ht="17.100000000000001" customHeight="1" x14ac:dyDescent="0.25">
      <c r="A92" s="44"/>
      <c r="B92" s="72">
        <v>1</v>
      </c>
      <c r="C92" s="46" t="s">
        <v>24</v>
      </c>
      <c r="D92" s="92">
        <f>I86-SUM(I79:I84)*0.6</f>
        <v>0</v>
      </c>
      <c r="E92" s="92"/>
      <c r="F92" s="92"/>
      <c r="G92" s="92"/>
      <c r="H92" s="10" t="s">
        <v>25</v>
      </c>
      <c r="I92" s="49">
        <f>B92*D92</f>
        <v>0</v>
      </c>
    </row>
    <row r="93" spans="1:9" ht="6" customHeight="1" x14ac:dyDescent="0.2">
      <c r="B93" s="15"/>
      <c r="C93" s="15"/>
      <c r="D93" s="15"/>
      <c r="E93" s="15"/>
      <c r="F93" s="15"/>
      <c r="G93" s="15"/>
      <c r="H93" s="15"/>
      <c r="I93" s="15"/>
    </row>
    <row r="94" spans="1:9" s="27" customFormat="1" ht="17.100000000000001" customHeight="1" x14ac:dyDescent="0.25">
      <c r="A94" s="47"/>
      <c r="B94" s="28" t="s">
        <v>57</v>
      </c>
      <c r="D94" s="48"/>
      <c r="E94" s="48"/>
      <c r="F94" s="49"/>
      <c r="G94" s="54"/>
      <c r="H94" s="48"/>
      <c r="I94" s="49">
        <f>SUM(I86:I93)</f>
        <v>0</v>
      </c>
    </row>
    <row r="95" spans="1:9" ht="15.95" customHeight="1" x14ac:dyDescent="0.2"/>
    <row r="96" spans="1:9" s="27" customFormat="1" ht="17.100000000000001" customHeight="1" x14ac:dyDescent="0.25">
      <c r="A96" s="27" t="s">
        <v>23</v>
      </c>
      <c r="B96" s="28" t="s">
        <v>67</v>
      </c>
      <c r="E96" s="29"/>
      <c r="F96" s="29"/>
      <c r="H96" s="29"/>
      <c r="I96" s="29"/>
    </row>
    <row r="98" spans="1:9" s="51" customFormat="1" ht="16.149999999999999" customHeight="1" x14ac:dyDescent="0.25">
      <c r="A98" s="50" t="s">
        <v>6</v>
      </c>
      <c r="B98" s="50"/>
      <c r="E98" s="52"/>
      <c r="F98" s="52"/>
      <c r="H98" s="52"/>
      <c r="I98" s="52"/>
    </row>
    <row r="99" spans="1:9" ht="6" customHeight="1" x14ac:dyDescent="0.2"/>
    <row r="100" spans="1:9" s="3" customFormat="1" ht="16.149999999999999" customHeight="1" x14ac:dyDescent="0.25">
      <c r="A100" s="2"/>
      <c r="B100" s="2" t="s">
        <v>68</v>
      </c>
      <c r="E100" s="8"/>
      <c r="F100" s="8"/>
      <c r="H100" s="8"/>
      <c r="I100" s="18"/>
    </row>
    <row r="101" spans="1:9" ht="6" customHeight="1" x14ac:dyDescent="0.2"/>
    <row r="102" spans="1:9" s="3" customFormat="1" ht="16.149999999999999" customHeight="1" x14ac:dyDescent="0.25">
      <c r="A102" s="2"/>
      <c r="B102" s="2" t="s">
        <v>70</v>
      </c>
      <c r="E102" s="8"/>
      <c r="F102" s="8"/>
      <c r="H102" s="8"/>
      <c r="I102" s="63" t="s">
        <v>69</v>
      </c>
    </row>
    <row r="103" spans="1:9" ht="6" customHeight="1" thickBot="1" x14ac:dyDescent="0.25"/>
    <row r="104" spans="1:9" s="3" customFormat="1" ht="16.149999999999999" customHeight="1" thickTop="1" thickBot="1" x14ac:dyDescent="0.3">
      <c r="A104" s="2"/>
      <c r="B104" s="2" t="s">
        <v>5</v>
      </c>
      <c r="E104" s="8"/>
      <c r="F104" s="8"/>
      <c r="H104" s="8"/>
      <c r="I104" s="56"/>
    </row>
    <row r="105" spans="1:9" ht="6" customHeight="1" thickTop="1" x14ac:dyDescent="0.2"/>
    <row r="106" spans="1:9" s="3" customFormat="1" ht="16.149999999999999" customHeight="1" x14ac:dyDescent="0.25">
      <c r="A106" s="9"/>
      <c r="B106" s="2" t="s">
        <v>72</v>
      </c>
      <c r="E106" s="2"/>
      <c r="F106" s="2"/>
      <c r="H106" s="10"/>
      <c r="I106" s="34">
        <f>322500*0.9</f>
        <v>290250</v>
      </c>
    </row>
    <row r="107" spans="1:9" s="3" customFormat="1" ht="16.149999999999999" customHeight="1" x14ac:dyDescent="0.25">
      <c r="A107" s="9"/>
      <c r="B107" s="2" t="s">
        <v>71</v>
      </c>
      <c r="E107" s="2"/>
      <c r="F107" s="2"/>
      <c r="H107" s="10"/>
      <c r="I107" s="34">
        <f>0*0.15</f>
        <v>0</v>
      </c>
    </row>
    <row r="108" spans="1:9" s="3" customFormat="1" ht="16.149999999999999" customHeight="1" x14ac:dyDescent="0.25">
      <c r="A108" s="9"/>
      <c r="B108" s="11" t="s">
        <v>12</v>
      </c>
      <c r="C108" s="12"/>
      <c r="D108" s="12"/>
      <c r="E108" s="12"/>
      <c r="F108" s="12"/>
      <c r="G108" s="12"/>
      <c r="H108" s="13"/>
      <c r="I108" s="67">
        <v>0</v>
      </c>
    </row>
    <row r="109" spans="1:9" s="3" customFormat="1" ht="16.149999999999999" customHeight="1" x14ac:dyDescent="0.25">
      <c r="A109" s="9"/>
      <c r="B109" s="2" t="s">
        <v>4</v>
      </c>
      <c r="H109" s="10"/>
      <c r="I109" s="10">
        <f>SUM(I106:I108)</f>
        <v>290250</v>
      </c>
    </row>
    <row r="110" spans="1:9" ht="6" customHeight="1" thickBot="1" x14ac:dyDescent="0.25"/>
    <row r="111" spans="1:9" s="3" customFormat="1" ht="16.149999999999999" customHeight="1" thickTop="1" thickBot="1" x14ac:dyDescent="0.3">
      <c r="A111" s="2"/>
      <c r="B111" s="2" t="s">
        <v>14</v>
      </c>
      <c r="E111" s="8"/>
      <c r="F111" s="8"/>
      <c r="H111" s="8"/>
      <c r="I111" s="74"/>
    </row>
    <row r="112" spans="1:9" ht="12.75" thickTop="1" x14ac:dyDescent="0.2"/>
    <row r="113" spans="1:9" s="51" customFormat="1" ht="16.149999999999999" customHeight="1" x14ac:dyDescent="0.25">
      <c r="A113" s="50" t="s">
        <v>1</v>
      </c>
      <c r="B113" s="50"/>
      <c r="E113" s="52"/>
      <c r="F113" s="52"/>
      <c r="H113" s="52"/>
      <c r="I113" s="52"/>
    </row>
    <row r="114" spans="1:9" ht="6" customHeight="1" thickBot="1" x14ac:dyDescent="0.25"/>
    <row r="115" spans="1:9" s="3" customFormat="1" ht="16.149999999999999" customHeight="1" thickTop="1" thickBot="1" x14ac:dyDescent="0.3">
      <c r="A115" s="9"/>
      <c r="B115" s="2" t="s">
        <v>51</v>
      </c>
      <c r="H115" s="10"/>
      <c r="I115" s="68"/>
    </row>
    <row r="116" spans="1:9" s="3" customFormat="1" ht="16.149999999999999" customHeight="1" thickTop="1" x14ac:dyDescent="0.25">
      <c r="A116" s="9"/>
      <c r="B116" s="2" t="s">
        <v>13</v>
      </c>
      <c r="D116" s="4"/>
      <c r="E116" s="4"/>
      <c r="F116" s="4"/>
      <c r="G116" s="14">
        <f>I111</f>
        <v>0</v>
      </c>
      <c r="H116" s="14"/>
      <c r="I116" s="10">
        <f>I115*G116</f>
        <v>0</v>
      </c>
    </row>
    <row r="117" spans="1:9" ht="6" customHeight="1" x14ac:dyDescent="0.2">
      <c r="B117" s="15"/>
      <c r="C117" s="15"/>
      <c r="D117" s="15"/>
      <c r="E117" s="15"/>
      <c r="F117" s="15"/>
      <c r="G117" s="15"/>
      <c r="H117" s="15"/>
      <c r="I117" s="15"/>
    </row>
    <row r="118" spans="1:9" s="3" customFormat="1" ht="16.149999999999999" customHeight="1" x14ac:dyDescent="0.25">
      <c r="A118" s="9"/>
      <c r="B118" s="2" t="s">
        <v>32</v>
      </c>
      <c r="D118" s="16"/>
      <c r="E118" s="16"/>
      <c r="F118" s="10"/>
      <c r="H118" s="16"/>
      <c r="I118" s="10">
        <f>SUM(I115:I117)</f>
        <v>0</v>
      </c>
    </row>
    <row r="120" spans="1:9" s="51" customFormat="1" ht="16.149999999999999" customHeight="1" x14ac:dyDescent="0.25">
      <c r="A120" s="50" t="s">
        <v>0</v>
      </c>
      <c r="B120" s="50"/>
      <c r="E120" s="91"/>
      <c r="F120" s="91"/>
      <c r="H120" s="91"/>
      <c r="I120" s="91"/>
    </row>
    <row r="121" spans="1:9" ht="6" customHeight="1" x14ac:dyDescent="0.2"/>
    <row r="122" spans="1:9" s="3" customFormat="1" ht="16.149999999999999" customHeight="1" x14ac:dyDescent="0.25">
      <c r="A122" s="9"/>
      <c r="B122" s="2" t="s">
        <v>7</v>
      </c>
      <c r="E122" s="16"/>
      <c r="F122" s="10"/>
      <c r="G122" s="14">
        <v>0.03</v>
      </c>
      <c r="H122" s="14"/>
      <c r="I122" s="10">
        <f>$I$118*G122</f>
        <v>0</v>
      </c>
    </row>
    <row r="123" spans="1:9" s="3" customFormat="1" ht="16.149999999999999" customHeight="1" x14ac:dyDescent="0.25">
      <c r="A123" s="9"/>
      <c r="B123" s="2" t="s">
        <v>8</v>
      </c>
      <c r="E123" s="16"/>
      <c r="F123" s="10"/>
      <c r="G123" s="14">
        <v>0.1</v>
      </c>
      <c r="H123" s="14"/>
      <c r="I123" s="10">
        <f t="shared" ref="I123:I127" si="2">$I$118*G123</f>
        <v>0</v>
      </c>
    </row>
    <row r="124" spans="1:9" s="3" customFormat="1" ht="16.149999999999999" customHeight="1" x14ac:dyDescent="0.25">
      <c r="A124" s="9"/>
      <c r="B124" s="2" t="s">
        <v>9</v>
      </c>
      <c r="E124" s="16"/>
      <c r="F124" s="10"/>
      <c r="G124" s="14">
        <v>0.15</v>
      </c>
      <c r="H124" s="14"/>
      <c r="I124" s="10">
        <f t="shared" si="2"/>
        <v>0</v>
      </c>
    </row>
    <row r="125" spans="1:9" s="3" customFormat="1" ht="16.149999999999999" customHeight="1" x14ac:dyDescent="0.25">
      <c r="A125" s="9"/>
      <c r="B125" s="2" t="s">
        <v>10</v>
      </c>
      <c r="E125" s="16"/>
      <c r="F125" s="10"/>
      <c r="G125" s="14">
        <v>0.3</v>
      </c>
      <c r="H125" s="14"/>
      <c r="I125" s="10">
        <f t="shared" si="2"/>
        <v>0</v>
      </c>
    </row>
    <row r="126" spans="1:9" s="3" customFormat="1" ht="16.149999999999999" customHeight="1" x14ac:dyDescent="0.25">
      <c r="A126" s="9"/>
      <c r="B126" s="2" t="s">
        <v>11</v>
      </c>
      <c r="D126" s="17"/>
      <c r="E126" s="17"/>
      <c r="F126" s="10"/>
      <c r="G126" s="14">
        <v>0.4</v>
      </c>
      <c r="H126" s="14"/>
      <c r="I126" s="10">
        <f t="shared" si="2"/>
        <v>0</v>
      </c>
    </row>
    <row r="127" spans="1:9" s="3" customFormat="1" ht="16.149999999999999" customHeight="1" x14ac:dyDescent="0.25">
      <c r="A127" s="9"/>
      <c r="B127" s="2" t="s">
        <v>2</v>
      </c>
      <c r="E127" s="16"/>
      <c r="F127" s="10"/>
      <c r="G127" s="14">
        <v>0.02</v>
      </c>
      <c r="H127" s="14"/>
      <c r="I127" s="10">
        <f t="shared" si="2"/>
        <v>0</v>
      </c>
    </row>
    <row r="128" spans="1:9" ht="6" customHeight="1" x14ac:dyDescent="0.2">
      <c r="B128" s="15"/>
      <c r="C128" s="15"/>
      <c r="D128" s="15"/>
      <c r="E128" s="15"/>
      <c r="F128" s="15"/>
      <c r="G128" s="15"/>
      <c r="H128" s="15"/>
      <c r="I128" s="15"/>
    </row>
    <row r="129" spans="1:9" s="27" customFormat="1" ht="17.100000000000001" customHeight="1" x14ac:dyDescent="0.25">
      <c r="A129" s="47"/>
      <c r="B129" s="28" t="s">
        <v>3</v>
      </c>
      <c r="D129" s="48"/>
      <c r="E129" s="48"/>
      <c r="F129" s="49"/>
      <c r="G129" s="54">
        <f>SUM(G122:G128)</f>
        <v>1</v>
      </c>
      <c r="H129" s="48"/>
      <c r="I129" s="49">
        <f>SUM(I121:I128)</f>
        <v>0</v>
      </c>
    </row>
    <row r="130" spans="1:9" ht="15.95" customHeight="1" x14ac:dyDescent="0.2"/>
    <row r="131" spans="1:9" s="27" customFormat="1" ht="17.100000000000001" customHeight="1" x14ac:dyDescent="0.25">
      <c r="A131" s="27" t="s">
        <v>73</v>
      </c>
      <c r="B131" s="28" t="s">
        <v>31</v>
      </c>
      <c r="E131" s="29"/>
      <c r="F131" s="29"/>
      <c r="H131" s="29"/>
      <c r="I131" s="29"/>
    </row>
    <row r="133" spans="1:9" s="27" customFormat="1" ht="17.100000000000001" customHeight="1" x14ac:dyDescent="0.25">
      <c r="A133" s="44"/>
      <c r="B133" s="28" t="s">
        <v>74</v>
      </c>
      <c r="E133" s="29"/>
      <c r="F133" s="29"/>
      <c r="H133" s="29"/>
      <c r="I133" s="29"/>
    </row>
    <row r="134" spans="1:9" s="3" customFormat="1" ht="120.4" customHeight="1" thickBot="1" x14ac:dyDescent="0.3">
      <c r="A134" s="9"/>
      <c r="B134" s="80" t="s">
        <v>76</v>
      </c>
      <c r="C134" s="80"/>
      <c r="D134" s="80"/>
      <c r="E134" s="80"/>
      <c r="F134" s="80"/>
      <c r="G134" s="80"/>
      <c r="H134" s="10"/>
      <c r="I134" s="10"/>
    </row>
    <row r="135" spans="1:9" s="3" customFormat="1" ht="17.100000000000001" customHeight="1" thickTop="1" thickBot="1" x14ac:dyDescent="0.3">
      <c r="A135" s="44"/>
      <c r="B135" s="75">
        <v>1</v>
      </c>
      <c r="C135" s="46" t="s">
        <v>24</v>
      </c>
      <c r="D135" s="94"/>
      <c r="E135" s="95"/>
      <c r="F135" s="95"/>
      <c r="G135" s="96"/>
      <c r="H135" s="10" t="s">
        <v>25</v>
      </c>
      <c r="I135" s="10">
        <f>B135*D135</f>
        <v>0</v>
      </c>
    </row>
    <row r="136" spans="1:9" ht="6" customHeight="1" thickTop="1" x14ac:dyDescent="0.2">
      <c r="B136" s="10"/>
      <c r="C136" s="10"/>
      <c r="D136" s="10"/>
      <c r="E136" s="10"/>
      <c r="F136" s="10"/>
      <c r="G136" s="10"/>
      <c r="H136" s="10"/>
      <c r="I136" s="10"/>
    </row>
    <row r="137" spans="1:9" s="27" customFormat="1" ht="17.100000000000001" customHeight="1" x14ac:dyDescent="0.25">
      <c r="A137" s="44"/>
      <c r="B137" s="28" t="s">
        <v>75</v>
      </c>
      <c r="E137" s="29"/>
      <c r="F137" s="29"/>
      <c r="H137" s="29"/>
      <c r="I137" s="29"/>
    </row>
    <row r="138" spans="1:9" s="3" customFormat="1" ht="108.4" customHeight="1" thickBot="1" x14ac:dyDescent="0.3">
      <c r="A138" s="9"/>
      <c r="B138" s="80" t="s">
        <v>78</v>
      </c>
      <c r="C138" s="80"/>
      <c r="D138" s="80"/>
      <c r="E138" s="80"/>
      <c r="F138" s="80"/>
      <c r="G138" s="80"/>
      <c r="H138" s="10"/>
      <c r="I138" s="10"/>
    </row>
    <row r="139" spans="1:9" s="3" customFormat="1" ht="17.100000000000001" customHeight="1" thickTop="1" thickBot="1" x14ac:dyDescent="0.3">
      <c r="A139" s="44"/>
      <c r="B139" s="76">
        <v>2</v>
      </c>
      <c r="C139" s="46" t="s">
        <v>24</v>
      </c>
      <c r="D139" s="94"/>
      <c r="E139" s="95"/>
      <c r="F139" s="95"/>
      <c r="G139" s="96"/>
      <c r="H139" s="10" t="s">
        <v>25</v>
      </c>
      <c r="I139" s="10">
        <f>B139*D139</f>
        <v>0</v>
      </c>
    </row>
    <row r="140" spans="1:9" ht="6" customHeight="1" thickTop="1" x14ac:dyDescent="0.2">
      <c r="B140" s="10"/>
      <c r="C140" s="10"/>
      <c r="D140" s="10"/>
      <c r="E140" s="10"/>
      <c r="F140" s="10"/>
      <c r="G140" s="10"/>
      <c r="H140" s="10"/>
      <c r="I140" s="10"/>
    </row>
    <row r="141" spans="1:9" s="27" customFormat="1" ht="17.100000000000001" customHeight="1" x14ac:dyDescent="0.25">
      <c r="A141" s="44"/>
      <c r="B141" s="28" t="s">
        <v>77</v>
      </c>
      <c r="E141" s="29"/>
      <c r="F141" s="29"/>
      <c r="H141" s="29"/>
      <c r="I141" s="29"/>
    </row>
    <row r="142" spans="1:9" s="3" customFormat="1" ht="112.9" customHeight="1" thickBot="1" x14ac:dyDescent="0.3">
      <c r="A142" s="9"/>
      <c r="B142" s="80" t="s">
        <v>79</v>
      </c>
      <c r="C142" s="80"/>
      <c r="D142" s="80"/>
      <c r="E142" s="80"/>
      <c r="F142" s="80"/>
      <c r="G142" s="80"/>
      <c r="H142" s="10"/>
      <c r="I142" s="10"/>
    </row>
    <row r="143" spans="1:9" s="3" customFormat="1" ht="17.100000000000001" customHeight="1" thickTop="1" thickBot="1" x14ac:dyDescent="0.3">
      <c r="A143" s="44"/>
      <c r="B143" s="77">
        <v>2</v>
      </c>
      <c r="C143" s="46" t="s">
        <v>24</v>
      </c>
      <c r="D143" s="94"/>
      <c r="E143" s="95"/>
      <c r="F143" s="95"/>
      <c r="G143" s="96"/>
      <c r="H143" s="10" t="s">
        <v>25</v>
      </c>
      <c r="I143" s="10">
        <f>B143*D143</f>
        <v>0</v>
      </c>
    </row>
    <row r="144" spans="1:9" ht="6" customHeight="1" thickTop="1" x14ac:dyDescent="0.2">
      <c r="B144" s="10"/>
      <c r="C144" s="10"/>
      <c r="D144" s="10"/>
      <c r="E144" s="10"/>
      <c r="F144" s="10"/>
      <c r="G144" s="10"/>
      <c r="H144" s="10"/>
      <c r="I144" s="10"/>
    </row>
    <row r="145" spans="1:9" s="27" customFormat="1" ht="17.100000000000001" customHeight="1" x14ac:dyDescent="0.25">
      <c r="A145" s="44"/>
      <c r="B145" s="28" t="s">
        <v>80</v>
      </c>
      <c r="E145" s="29"/>
      <c r="F145" s="29"/>
      <c r="H145" s="29"/>
      <c r="I145" s="29"/>
    </row>
    <row r="146" spans="1:9" s="3" customFormat="1" ht="144" customHeight="1" thickBot="1" x14ac:dyDescent="0.3">
      <c r="A146" s="9"/>
      <c r="B146" s="80" t="s">
        <v>81</v>
      </c>
      <c r="C146" s="80"/>
      <c r="D146" s="80"/>
      <c r="E146" s="80"/>
      <c r="F146" s="80"/>
      <c r="G146" s="80"/>
      <c r="H146" s="10"/>
      <c r="I146" s="10"/>
    </row>
    <row r="147" spans="1:9" s="3" customFormat="1" ht="17.100000000000001" customHeight="1" thickTop="1" thickBot="1" x14ac:dyDescent="0.3">
      <c r="A147" s="44"/>
      <c r="B147" s="78">
        <v>4</v>
      </c>
      <c r="C147" s="46" t="s">
        <v>24</v>
      </c>
      <c r="D147" s="94"/>
      <c r="E147" s="95"/>
      <c r="F147" s="95"/>
      <c r="G147" s="96"/>
      <c r="H147" s="10" t="s">
        <v>25</v>
      </c>
      <c r="I147" s="10">
        <f>B147*D147</f>
        <v>0</v>
      </c>
    </row>
    <row r="148" spans="1:9" ht="6" customHeight="1" thickTop="1" x14ac:dyDescent="0.2">
      <c r="B148" s="10"/>
      <c r="C148" s="10"/>
      <c r="D148" s="10"/>
      <c r="E148" s="10"/>
      <c r="F148" s="10"/>
      <c r="G148" s="10"/>
      <c r="H148" s="10"/>
      <c r="I148" s="10"/>
    </row>
    <row r="149" spans="1:9" s="27" customFormat="1" ht="17.100000000000001" customHeight="1" x14ac:dyDescent="0.25">
      <c r="A149" s="44"/>
      <c r="B149" s="28" t="s">
        <v>82</v>
      </c>
      <c r="E149" s="29"/>
      <c r="F149" s="29"/>
      <c r="H149" s="29"/>
      <c r="I149" s="29"/>
    </row>
    <row r="150" spans="1:9" s="3" customFormat="1" ht="64.900000000000006" customHeight="1" x14ac:dyDescent="0.25">
      <c r="A150" s="9"/>
      <c r="B150" s="80" t="s">
        <v>83</v>
      </c>
      <c r="C150" s="80"/>
      <c r="D150" s="80"/>
      <c r="E150" s="80"/>
      <c r="F150" s="80"/>
      <c r="G150" s="80"/>
      <c r="H150" s="10"/>
      <c r="I150" s="10"/>
    </row>
    <row r="151" spans="1:9" s="3" customFormat="1" ht="17.100000000000001" customHeight="1" x14ac:dyDescent="0.25">
      <c r="A151" s="44"/>
      <c r="B151" s="64">
        <v>2</v>
      </c>
      <c r="C151" s="46" t="s">
        <v>24</v>
      </c>
      <c r="D151" s="93">
        <f>Stundensätze!I13</f>
        <v>0</v>
      </c>
      <c r="E151" s="93"/>
      <c r="F151" s="93"/>
      <c r="G151" s="93"/>
      <c r="H151" s="10" t="s">
        <v>25</v>
      </c>
      <c r="I151" s="10">
        <f>B151*D151</f>
        <v>0</v>
      </c>
    </row>
    <row r="152" spans="1:9" ht="6" customHeight="1" x14ac:dyDescent="0.2">
      <c r="B152" s="10"/>
      <c r="C152" s="10"/>
      <c r="D152" s="10"/>
      <c r="E152" s="10"/>
      <c r="F152" s="10"/>
      <c r="G152" s="10"/>
      <c r="H152" s="10"/>
      <c r="I152" s="10"/>
    </row>
    <row r="153" spans="1:9" s="3" customFormat="1" ht="17.100000000000001" customHeight="1" x14ac:dyDescent="0.25">
      <c r="A153" s="44"/>
      <c r="B153" s="65">
        <v>40</v>
      </c>
      <c r="C153" s="46" t="s">
        <v>24</v>
      </c>
      <c r="D153" s="93">
        <f>Stundensätze!I17</f>
        <v>0</v>
      </c>
      <c r="E153" s="93"/>
      <c r="F153" s="93"/>
      <c r="G153" s="93"/>
      <c r="H153" s="10" t="s">
        <v>25</v>
      </c>
      <c r="I153" s="10">
        <f>B153*D153</f>
        <v>0</v>
      </c>
    </row>
    <row r="154" spans="1:9" ht="6" customHeight="1" x14ac:dyDescent="0.2">
      <c r="B154" s="10"/>
      <c r="C154" s="10"/>
      <c r="D154" s="10"/>
      <c r="E154" s="10"/>
      <c r="F154" s="10"/>
      <c r="G154" s="10"/>
      <c r="H154" s="10"/>
      <c r="I154" s="10"/>
    </row>
    <row r="155" spans="1:9" s="3" customFormat="1" ht="17.100000000000001" customHeight="1" x14ac:dyDescent="0.25">
      <c r="A155" s="44"/>
      <c r="B155" s="66">
        <v>15</v>
      </c>
      <c r="C155" s="46" t="s">
        <v>24</v>
      </c>
      <c r="D155" s="93">
        <f>Stundensätze!I21</f>
        <v>0</v>
      </c>
      <c r="E155" s="93"/>
      <c r="F155" s="93"/>
      <c r="G155" s="93"/>
      <c r="H155" s="10" t="s">
        <v>25</v>
      </c>
      <c r="I155" s="10">
        <f>B155*D155</f>
        <v>0</v>
      </c>
    </row>
    <row r="156" spans="1:9" ht="6" customHeight="1" x14ac:dyDescent="0.2">
      <c r="B156" s="10"/>
      <c r="C156" s="10"/>
      <c r="D156" s="10"/>
      <c r="E156" s="10"/>
      <c r="F156" s="10"/>
      <c r="G156" s="10"/>
      <c r="H156" s="10"/>
      <c r="I156" s="10"/>
    </row>
    <row r="157" spans="1:9" s="3" customFormat="1" ht="17.100000000000001" customHeight="1" x14ac:dyDescent="0.25">
      <c r="A157" s="44"/>
      <c r="B157" s="69">
        <v>5</v>
      </c>
      <c r="C157" s="46" t="s">
        <v>24</v>
      </c>
      <c r="D157" s="93">
        <f>Stundensätze!I25</f>
        <v>0</v>
      </c>
      <c r="E157" s="93"/>
      <c r="F157" s="93"/>
      <c r="G157" s="93"/>
      <c r="H157" s="10" t="s">
        <v>25</v>
      </c>
      <c r="I157" s="10">
        <f>B157*D157</f>
        <v>0</v>
      </c>
    </row>
    <row r="158" spans="1:9" ht="6" customHeight="1" x14ac:dyDescent="0.2">
      <c r="B158" s="15"/>
      <c r="C158" s="15"/>
      <c r="D158" s="15"/>
      <c r="E158" s="15"/>
      <c r="F158" s="15"/>
      <c r="G158" s="15"/>
      <c r="H158" s="15"/>
      <c r="I158" s="15"/>
    </row>
    <row r="159" spans="1:9" s="27" customFormat="1" ht="17.100000000000001" customHeight="1" x14ac:dyDescent="0.25">
      <c r="A159" s="47"/>
      <c r="B159" s="28" t="s">
        <v>26</v>
      </c>
      <c r="D159" s="48"/>
      <c r="E159" s="48"/>
      <c r="F159" s="49"/>
      <c r="H159" s="48"/>
      <c r="I159" s="49">
        <f>SUM(I133:I158)</f>
        <v>0</v>
      </c>
    </row>
    <row r="160" spans="1:9" ht="15.95" customHeight="1" x14ac:dyDescent="0.2"/>
    <row r="161" spans="1:9" s="3" customFormat="1" ht="18" customHeight="1" x14ac:dyDescent="0.25">
      <c r="B161" s="2"/>
      <c r="E161" s="4"/>
      <c r="F161" s="4"/>
      <c r="H161" s="4"/>
      <c r="I161" s="4"/>
    </row>
    <row r="162" spans="1:9" s="3" customFormat="1" ht="20.100000000000001" customHeight="1" x14ac:dyDescent="0.25">
      <c r="A162" s="2"/>
      <c r="B162" s="2"/>
      <c r="E162" s="4"/>
      <c r="F162" s="4"/>
      <c r="H162" s="4"/>
      <c r="I162" s="4"/>
    </row>
    <row r="163" spans="1:9" s="3" customFormat="1" ht="20.100000000000001" customHeight="1" x14ac:dyDescent="0.25">
      <c r="A163" s="2"/>
      <c r="B163" s="2"/>
      <c r="E163" s="4"/>
      <c r="F163" s="4"/>
      <c r="H163" s="4"/>
      <c r="I163" s="4"/>
    </row>
    <row r="164" spans="1:9" s="3" customFormat="1" ht="20.100000000000001" customHeight="1" x14ac:dyDescent="0.25">
      <c r="A164" s="2"/>
      <c r="B164" s="2"/>
      <c r="E164" s="4"/>
      <c r="F164" s="4"/>
      <c r="H164" s="4"/>
      <c r="I164" s="4"/>
    </row>
    <row r="165" spans="1:9" s="3" customFormat="1" ht="20.100000000000001" customHeight="1" x14ac:dyDescent="0.25">
      <c r="A165" s="2"/>
      <c r="B165" s="2"/>
      <c r="E165" s="4"/>
      <c r="F165" s="4"/>
      <c r="H165" s="4"/>
      <c r="I165" s="4"/>
    </row>
  </sheetData>
  <sheetProtection algorithmName="SHA-512" hashValue="TR4hbvgaxHFNRx055NneIYgdYcQW7CvpDrvK3VD9Z65cQiBilYpBS5d3n47q6Nl3qXwKono88bwdRAdbcuTA/Q==" saltValue="Xc+WacId+1q+saofZbQovg==" spinCount="100000" sheet="1" objects="1" scenarios="1" selectLockedCells="1"/>
  <mergeCells count="25">
    <mergeCell ref="D135:G135"/>
    <mergeCell ref="B138:G138"/>
    <mergeCell ref="D139:G139"/>
    <mergeCell ref="B142:G142"/>
    <mergeCell ref="D143:G143"/>
    <mergeCell ref="D157:G157"/>
    <mergeCell ref="D151:G151"/>
    <mergeCell ref="D153:G153"/>
    <mergeCell ref="D155:G155"/>
    <mergeCell ref="B146:G146"/>
    <mergeCell ref="D147:G147"/>
    <mergeCell ref="B150:G150"/>
    <mergeCell ref="H77:I77"/>
    <mergeCell ref="A6:I6"/>
    <mergeCell ref="A9:I10"/>
    <mergeCell ref="H42:I42"/>
    <mergeCell ref="B134:G134"/>
    <mergeCell ref="E77:F77"/>
    <mergeCell ref="E42:F42"/>
    <mergeCell ref="D89:G89"/>
    <mergeCell ref="D92:G92"/>
    <mergeCell ref="B88:I88"/>
    <mergeCell ref="B91:I91"/>
    <mergeCell ref="E120:F120"/>
    <mergeCell ref="H120:I120"/>
  </mergeCells>
  <pageMargins left="0.78740157480314965" right="0.23622047244094491" top="0.59055118110236227" bottom="0.78740157480314965" header="0.31496062992125984" footer="0.51181102362204722"/>
  <pageSetup paperSize="9" orientation="portrait" r:id="rId1"/>
  <headerFooter>
    <oddFooter xml:space="preserve">&amp;R&amp;"Arial,Standard"&amp;8Seite &amp;P/&amp;N            </oddFooter>
  </headerFooter>
  <rowBreaks count="3" manualBreakCount="3">
    <brk id="52" max="8" man="1"/>
    <brk id="130" max="8" man="1"/>
    <brk id="144"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763BF-B89D-45A0-AAAE-CDAF7936A56A}">
  <dimension ref="A2:I30"/>
  <sheetViews>
    <sheetView showGridLines="0" view="pageLayout" zoomScaleNormal="100" zoomScaleSheetLayoutView="110" workbookViewId="0">
      <selection activeCell="I13" sqref="I13"/>
    </sheetView>
  </sheetViews>
  <sheetFormatPr baseColWidth="10" defaultColWidth="11.42578125" defaultRowHeight="12" x14ac:dyDescent="0.2"/>
  <cols>
    <col min="1" max="1" width="3.5703125" style="5" customWidth="1"/>
    <col min="2" max="2" width="32.7109375" style="5" customWidth="1"/>
    <col min="3" max="3" width="4.7109375" style="6" customWidth="1"/>
    <col min="4" max="4" width="3.7109375" style="6" customWidth="1"/>
    <col min="5" max="6" width="3.7109375" style="7" customWidth="1"/>
    <col min="7" max="7" width="10.5703125" style="6" customWidth="1"/>
    <col min="8" max="8" width="4.7109375" style="7" customWidth="1"/>
    <col min="9" max="9" width="20.7109375" style="7" customWidth="1"/>
    <col min="10" max="16384" width="11.42578125" style="6"/>
  </cols>
  <sheetData>
    <row r="2" spans="1:9" s="19" customFormat="1" ht="15" x14ac:dyDescent="0.25">
      <c r="A2" s="19" t="s">
        <v>15</v>
      </c>
      <c r="E2" s="20"/>
      <c r="F2" s="20"/>
      <c r="H2" s="20"/>
      <c r="I2" s="21"/>
    </row>
    <row r="3" spans="1:9" s="1" customFormat="1" ht="14.25" x14ac:dyDescent="0.2">
      <c r="A3" s="22" t="s">
        <v>61</v>
      </c>
      <c r="B3" s="23"/>
      <c r="C3" s="23"/>
      <c r="D3" s="23"/>
      <c r="E3" s="24"/>
      <c r="F3" s="24"/>
      <c r="G3" s="23"/>
      <c r="H3" s="24"/>
      <c r="I3" s="71"/>
    </row>
    <row r="4" spans="1:9" s="19" customFormat="1" ht="15" x14ac:dyDescent="0.25">
      <c r="E4" s="20"/>
      <c r="F4" s="20"/>
      <c r="H4" s="20"/>
      <c r="I4" s="20"/>
    </row>
    <row r="5" spans="1:9" s="19" customFormat="1" ht="15" x14ac:dyDescent="0.25">
      <c r="E5" s="20"/>
      <c r="F5" s="20"/>
      <c r="H5" s="20"/>
      <c r="I5" s="20"/>
    </row>
    <row r="6" spans="1:9" s="25" customFormat="1" ht="15.95" customHeight="1" x14ac:dyDescent="0.25">
      <c r="A6" s="79" t="s">
        <v>62</v>
      </c>
      <c r="B6" s="79"/>
      <c r="C6" s="79"/>
      <c r="D6" s="79"/>
      <c r="E6" s="79"/>
      <c r="F6" s="79"/>
      <c r="G6" s="79"/>
      <c r="H6" s="79"/>
      <c r="I6" s="79"/>
    </row>
    <row r="7" spans="1:9" s="26" customFormat="1" ht="15.95" customHeight="1" x14ac:dyDescent="0.25">
      <c r="A7" s="26" t="s">
        <v>56</v>
      </c>
    </row>
    <row r="9" spans="1:9" s="27" customFormat="1" ht="17.100000000000001" customHeight="1" x14ac:dyDescent="0.25">
      <c r="A9" s="3" t="s">
        <v>41</v>
      </c>
      <c r="B9" s="28"/>
      <c r="E9" s="29"/>
      <c r="F9" s="29"/>
      <c r="H9" s="29"/>
      <c r="I9" s="29"/>
    </row>
    <row r="11" spans="1:9" s="27" customFormat="1" ht="17.100000000000001" customHeight="1" x14ac:dyDescent="0.25">
      <c r="A11" s="27" t="s">
        <v>42</v>
      </c>
      <c r="B11" s="28" t="s">
        <v>43</v>
      </c>
      <c r="E11" s="29"/>
      <c r="F11" s="29"/>
      <c r="H11" s="29"/>
      <c r="I11" s="29"/>
    </row>
    <row r="12" spans="1:9" s="3" customFormat="1" ht="40.5" customHeight="1" thickBot="1" x14ac:dyDescent="0.3">
      <c r="A12" s="9"/>
      <c r="B12" s="80" t="s">
        <v>27</v>
      </c>
      <c r="C12" s="80"/>
      <c r="D12" s="80"/>
      <c r="E12" s="80"/>
      <c r="F12" s="80"/>
      <c r="G12" s="80"/>
      <c r="H12" s="10"/>
      <c r="I12" s="10"/>
    </row>
    <row r="13" spans="1:9" s="3" customFormat="1" ht="17.100000000000001" customHeight="1" thickTop="1" thickBot="1" x14ac:dyDescent="0.3">
      <c r="A13" s="27"/>
      <c r="B13" s="45"/>
      <c r="C13" s="46"/>
      <c r="D13" s="97"/>
      <c r="E13" s="97"/>
      <c r="F13" s="97"/>
      <c r="G13" s="97"/>
      <c r="H13" s="10"/>
      <c r="I13" s="68"/>
    </row>
    <row r="14" spans="1:9" s="3" customFormat="1" ht="6" customHeight="1" thickTop="1" x14ac:dyDescent="0.2">
      <c r="A14" s="5"/>
      <c r="B14" s="5"/>
      <c r="C14" s="6"/>
      <c r="D14" s="6"/>
      <c r="E14" s="7"/>
      <c r="F14" s="7"/>
      <c r="G14" s="6"/>
      <c r="H14" s="7"/>
      <c r="I14" s="7"/>
    </row>
    <row r="15" spans="1:9" s="3" customFormat="1" ht="17.100000000000001" customHeight="1" x14ac:dyDescent="0.25">
      <c r="A15" s="27" t="s">
        <v>44</v>
      </c>
      <c r="B15" s="28" t="s">
        <v>45</v>
      </c>
      <c r="C15" s="27"/>
      <c r="D15" s="27"/>
      <c r="E15" s="29"/>
      <c r="F15" s="29"/>
      <c r="G15" s="27"/>
      <c r="H15" s="29"/>
      <c r="I15" s="29"/>
    </row>
    <row r="16" spans="1:9" s="3" customFormat="1" ht="27.75" customHeight="1" thickBot="1" x14ac:dyDescent="0.3">
      <c r="A16" s="9"/>
      <c r="B16" s="80" t="s">
        <v>46</v>
      </c>
      <c r="C16" s="80"/>
      <c r="D16" s="80"/>
      <c r="E16" s="80"/>
      <c r="F16" s="80"/>
      <c r="G16" s="80"/>
      <c r="H16" s="10"/>
      <c r="I16" s="10"/>
    </row>
    <row r="17" spans="1:9" s="3" customFormat="1" ht="17.100000000000001" customHeight="1" thickTop="1" thickBot="1" x14ac:dyDescent="0.3">
      <c r="A17" s="27"/>
      <c r="B17" s="45"/>
      <c r="C17" s="46"/>
      <c r="D17" s="97"/>
      <c r="E17" s="97"/>
      <c r="F17" s="97"/>
      <c r="G17" s="97"/>
      <c r="H17" s="10"/>
      <c r="I17" s="68"/>
    </row>
    <row r="18" spans="1:9" ht="6" customHeight="1" thickTop="1" x14ac:dyDescent="0.2"/>
    <row r="19" spans="1:9" s="27" customFormat="1" ht="17.100000000000001" customHeight="1" x14ac:dyDescent="0.25">
      <c r="A19" s="27" t="s">
        <v>47</v>
      </c>
      <c r="B19" s="28" t="s">
        <v>48</v>
      </c>
      <c r="E19" s="29"/>
      <c r="F19" s="29"/>
      <c r="H19" s="29"/>
      <c r="I19" s="29"/>
    </row>
    <row r="20" spans="1:9" s="3" customFormat="1" ht="52.5" customHeight="1" thickBot="1" x14ac:dyDescent="0.3">
      <c r="A20" s="9"/>
      <c r="B20" s="80" t="s">
        <v>28</v>
      </c>
      <c r="C20" s="80"/>
      <c r="D20" s="80"/>
      <c r="E20" s="80"/>
      <c r="F20" s="80"/>
      <c r="G20" s="80"/>
      <c r="H20" s="10"/>
      <c r="I20" s="10"/>
    </row>
    <row r="21" spans="1:9" s="3" customFormat="1" ht="17.100000000000001" customHeight="1" thickTop="1" thickBot="1" x14ac:dyDescent="0.3">
      <c r="A21" s="27"/>
      <c r="B21" s="45"/>
      <c r="C21" s="46"/>
      <c r="D21" s="97"/>
      <c r="E21" s="97"/>
      <c r="F21" s="97"/>
      <c r="G21" s="97"/>
      <c r="H21" s="10"/>
      <c r="I21" s="68"/>
    </row>
    <row r="22" spans="1:9" ht="6" customHeight="1" thickTop="1" x14ac:dyDescent="0.2"/>
    <row r="23" spans="1:9" s="27" customFormat="1" ht="17.100000000000001" customHeight="1" x14ac:dyDescent="0.25">
      <c r="A23" s="27" t="s">
        <v>49</v>
      </c>
      <c r="B23" s="28" t="s">
        <v>50</v>
      </c>
      <c r="E23" s="29"/>
      <c r="F23" s="29"/>
      <c r="H23" s="29"/>
      <c r="I23" s="29"/>
    </row>
    <row r="24" spans="1:9" s="3" customFormat="1" ht="52.5" customHeight="1" thickBot="1" x14ac:dyDescent="0.3">
      <c r="A24" s="9"/>
      <c r="B24" s="80" t="s">
        <v>29</v>
      </c>
      <c r="C24" s="80"/>
      <c r="D24" s="80"/>
      <c r="E24" s="80"/>
      <c r="F24" s="80"/>
      <c r="G24" s="80"/>
      <c r="H24" s="10"/>
      <c r="I24" s="10"/>
    </row>
    <row r="25" spans="1:9" s="3" customFormat="1" ht="17.100000000000001" customHeight="1" thickTop="1" thickBot="1" x14ac:dyDescent="0.3">
      <c r="A25" s="27"/>
      <c r="B25" s="45"/>
      <c r="C25" s="46"/>
      <c r="D25" s="97"/>
      <c r="E25" s="97"/>
      <c r="F25" s="97"/>
      <c r="G25" s="97"/>
      <c r="H25" s="10"/>
      <c r="I25" s="68"/>
    </row>
    <row r="26" spans="1:9" ht="6" customHeight="1" thickTop="1" x14ac:dyDescent="0.2">
      <c r="B26" s="10"/>
      <c r="C26" s="10"/>
      <c r="D26" s="10"/>
      <c r="E26" s="10"/>
      <c r="F26" s="10"/>
      <c r="G26" s="10"/>
      <c r="H26" s="10"/>
      <c r="I26" s="10"/>
    </row>
    <row r="27" spans="1:9" s="27" customFormat="1" ht="17.100000000000001" customHeight="1" x14ac:dyDescent="0.25">
      <c r="A27" s="47"/>
      <c r="B27" s="28"/>
      <c r="D27" s="48"/>
      <c r="E27" s="48"/>
      <c r="F27" s="49"/>
      <c r="H27" s="48"/>
      <c r="I27" s="49"/>
    </row>
    <row r="28" spans="1:9" s="3" customFormat="1" ht="18" customHeight="1" x14ac:dyDescent="0.25">
      <c r="E28" s="4"/>
      <c r="F28" s="4"/>
      <c r="H28" s="4"/>
      <c r="I28" s="4"/>
    </row>
    <row r="29" spans="1:9" s="3" customFormat="1" ht="18" customHeight="1" x14ac:dyDescent="0.25">
      <c r="B29" s="2"/>
      <c r="E29" s="4"/>
      <c r="F29" s="4"/>
      <c r="H29" s="4"/>
      <c r="I29" s="4"/>
    </row>
    <row r="30" spans="1:9" s="3" customFormat="1" ht="20.100000000000001" customHeight="1" x14ac:dyDescent="0.25">
      <c r="A30" s="2"/>
      <c r="B30" s="2"/>
      <c r="E30" s="4"/>
      <c r="F30" s="4"/>
      <c r="H30" s="4"/>
      <c r="I30" s="4"/>
    </row>
  </sheetData>
  <sheetProtection algorithmName="SHA-512" hashValue="jApU1Ax2CnCM51xriNJVYHTTS0MWUdDjCiJ8tnwUUYQShgOaICUd6ct/lMwHp63hXVm9ClINIrYPanS9Fr+4RQ==" saltValue="4cBAD+fkdJNuhikas5w2ug==" spinCount="100000" sheet="1" objects="1" scenarios="1" selectLockedCells="1"/>
  <mergeCells count="9">
    <mergeCell ref="D21:G21"/>
    <mergeCell ref="B24:G24"/>
    <mergeCell ref="D25:G25"/>
    <mergeCell ref="A6:I6"/>
    <mergeCell ref="B12:G12"/>
    <mergeCell ref="D13:G13"/>
    <mergeCell ref="B16:G16"/>
    <mergeCell ref="D17:G17"/>
    <mergeCell ref="B20:G20"/>
  </mergeCells>
  <pageMargins left="0.78740157480314965" right="0.23622047244094491" top="0.59055118110236227" bottom="0.78740157480314965" header="0.31496062992125984" footer="0.51181102362204722"/>
  <pageSetup paperSize="9" orientation="portrait" r:id="rId1"/>
  <headerFooter>
    <oddFooter xml:space="preserve">&amp;R&amp;"Arial,Standard"&amp;8Seite &amp;P/&amp;N           </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Deckblatt</vt:lpstr>
      <vt:lpstr>Honorarberechnung</vt:lpstr>
      <vt:lpstr>Stundensätze</vt:lpstr>
      <vt:lpstr>Deckblatt!Druckbereich</vt:lpstr>
      <vt:lpstr>Honorarberechnung!Druckbereich</vt:lpstr>
      <vt:lpstr>Stundensätze!Druckbereich</vt:lpstr>
      <vt:lpstr>Deckblatt!Drucktitel</vt:lpstr>
      <vt:lpstr>Honorarberechnung!Drucktitel</vt:lpstr>
      <vt:lpstr>Stundensätze!Drucktitel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 Thönnessen</dc:creator>
  <cp:lastModifiedBy>Sebastian Thönnessen</cp:lastModifiedBy>
  <cp:lastPrinted>2026-06-17T11:36:28Z</cp:lastPrinted>
  <dcterms:created xsi:type="dcterms:W3CDTF">2014-05-12T12:29:55Z</dcterms:created>
  <dcterms:modified xsi:type="dcterms:W3CDTF">2026-07-07T11:57:33Z</dcterms:modified>
</cp:coreProperties>
</file>